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Energy source\01. Statement of financial performance\"/>
    </mc:Choice>
  </mc:AlternateContent>
  <xr:revisionPtr revIDLastSave="0" documentId="8_{056E23B5-956C-4189-85B7-BF71478B280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BUF!$A$1:$AA$59</definedName>
    <definedName name="_xlnm.Print_Area" localSheetId="9">'DC10'!$A$1:$AA$59</definedName>
    <definedName name="_xlnm.Print_Area" localSheetId="16">'DC12'!$A$1:$AA$59</definedName>
    <definedName name="_xlnm.Print_Area" localSheetId="23">'DC13'!$A$1:$AA$59</definedName>
    <definedName name="_xlnm.Print_Area" localSheetId="27">'DC14'!$A$1:$AA$59</definedName>
    <definedName name="_xlnm.Print_Area" localSheetId="33">'DC15'!$A$1:$AA$59</definedName>
    <definedName name="_xlnm.Print_Area" localSheetId="38">'DC44'!$A$1:$AA$59</definedName>
    <definedName name="_xlnm.Print_Area" localSheetId="2">'EC101'!$A$1:$AA$59</definedName>
    <definedName name="_xlnm.Print_Area" localSheetId="3">'EC102'!$A$1:$AA$59</definedName>
    <definedName name="_xlnm.Print_Area" localSheetId="4">'EC104'!$A$1:$AA$59</definedName>
    <definedName name="_xlnm.Print_Area" localSheetId="5">'EC105'!$A$1:$AA$59</definedName>
    <definedName name="_xlnm.Print_Area" localSheetId="6">'EC106'!$A$1:$AA$59</definedName>
    <definedName name="_xlnm.Print_Area" localSheetId="7">'EC108'!$A$1:$AA$59</definedName>
    <definedName name="_xlnm.Print_Area" localSheetId="8">'EC109'!$A$1:$AA$59</definedName>
    <definedName name="_xlnm.Print_Area" localSheetId="10">'EC121'!$A$1:$AA$59</definedName>
    <definedName name="_xlnm.Print_Area" localSheetId="11">'EC122'!$A$1:$AA$59</definedName>
    <definedName name="_xlnm.Print_Area" localSheetId="12">'EC123'!$A$1:$AA$59</definedName>
    <definedName name="_xlnm.Print_Area" localSheetId="13">'EC124'!$A$1:$AA$59</definedName>
    <definedName name="_xlnm.Print_Area" localSheetId="14">'EC126'!$A$1:$AA$59</definedName>
    <definedName name="_xlnm.Print_Area" localSheetId="15">'EC129'!$A$1:$AA$59</definedName>
    <definedName name="_xlnm.Print_Area" localSheetId="17">'EC131'!$A$1:$AA$59</definedName>
    <definedName name="_xlnm.Print_Area" localSheetId="18">'EC135'!$A$1:$AA$59</definedName>
    <definedName name="_xlnm.Print_Area" localSheetId="19">'EC136'!$A$1:$AA$59</definedName>
    <definedName name="_xlnm.Print_Area" localSheetId="20">'EC137'!$A$1:$AA$59</definedName>
    <definedName name="_xlnm.Print_Area" localSheetId="21">'EC138'!$A$1:$AA$59</definedName>
    <definedName name="_xlnm.Print_Area" localSheetId="22">'EC139'!$A$1:$AA$59</definedName>
    <definedName name="_xlnm.Print_Area" localSheetId="24">'EC141'!$A$1:$AA$59</definedName>
    <definedName name="_xlnm.Print_Area" localSheetId="25">'EC142'!$A$1:$AA$59</definedName>
    <definedName name="_xlnm.Print_Area" localSheetId="26">'EC145'!$A$1:$AA$59</definedName>
    <definedName name="_xlnm.Print_Area" localSheetId="28">'EC153'!$A$1:$AA$59</definedName>
    <definedName name="_xlnm.Print_Area" localSheetId="29">'EC154'!$A$1:$AA$59</definedName>
    <definedName name="_xlnm.Print_Area" localSheetId="30">'EC155'!$A$1:$AA$59</definedName>
    <definedName name="_xlnm.Print_Area" localSheetId="31">'EC156'!$A$1:$AA$59</definedName>
    <definedName name="_xlnm.Print_Area" localSheetId="32">'EC157'!$A$1:$AA$59</definedName>
    <definedName name="_xlnm.Print_Area" localSheetId="34">'EC441'!$A$1:$AA$59</definedName>
    <definedName name="_xlnm.Print_Area" localSheetId="35">'EC442'!$A$1:$AA$59</definedName>
    <definedName name="_xlnm.Print_Area" localSheetId="36">'EC443'!$A$1:$AA$59</definedName>
    <definedName name="_xlnm.Print_Area" localSheetId="37">'EC444'!$A$1:$AA$59</definedName>
    <definedName name="_xlnm.Print_Area" localSheetId="1">NMA!$A$1:$AA$59</definedName>
    <definedName name="_xlnm.Print_Area" localSheetId="39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53" i="2" l="1"/>
  <c r="W56" i="2" s="1"/>
  <c r="W59" i="2" s="1"/>
  <c r="X51" i="2"/>
  <c r="Y48" i="2"/>
  <c r="Y51" i="2" s="1"/>
  <c r="Y53" i="2" s="1"/>
  <c r="Y56" i="2" s="1"/>
  <c r="Y59" i="2" s="1"/>
  <c r="I48" i="2"/>
  <c r="I51" i="2" s="1"/>
  <c r="I53" i="2" s="1"/>
  <c r="I56" i="2" s="1"/>
  <c r="I59" i="2" s="1"/>
  <c r="AA47" i="2"/>
  <c r="Z47" i="2"/>
  <c r="Y47" i="2"/>
  <c r="X47" i="2"/>
  <c r="X48" i="2" s="1"/>
  <c r="W47" i="2"/>
  <c r="V47" i="2"/>
  <c r="U47" i="2"/>
  <c r="T47" i="2"/>
  <c r="S47" i="2"/>
  <c r="R47" i="2"/>
  <c r="Q47" i="2"/>
  <c r="Q48" i="2" s="1"/>
  <c r="Q51" i="2" s="1"/>
  <c r="Q53" i="2" s="1"/>
  <c r="Q56" i="2" s="1"/>
  <c r="Q59" i="2" s="1"/>
  <c r="P47" i="2"/>
  <c r="P48" i="2" s="1"/>
  <c r="P51" i="2" s="1"/>
  <c r="P53" i="2" s="1"/>
  <c r="P56" i="2" s="1"/>
  <c r="P59" i="2" s="1"/>
  <c r="O47" i="2"/>
  <c r="N47" i="2"/>
  <c r="M47" i="2"/>
  <c r="L47" i="2"/>
  <c r="K47" i="2"/>
  <c r="J47" i="2"/>
  <c r="I47" i="2"/>
  <c r="H47" i="2"/>
  <c r="H48" i="2" s="1"/>
  <c r="H51" i="2" s="1"/>
  <c r="H53" i="2" s="1"/>
  <c r="H56" i="2" s="1"/>
  <c r="H59" i="2" s="1"/>
  <c r="G47" i="2"/>
  <c r="F47" i="2"/>
  <c r="E47" i="2"/>
  <c r="D47" i="2"/>
  <c r="D48" i="2" s="1"/>
  <c r="D51" i="2" s="1"/>
  <c r="D53" i="2" s="1"/>
  <c r="D56" i="2" s="1"/>
  <c r="D59" i="2" s="1"/>
  <c r="C47" i="2"/>
  <c r="AA32" i="2"/>
  <c r="Z32" i="2"/>
  <c r="Y32" i="2"/>
  <c r="X32" i="2"/>
  <c r="W32" i="2"/>
  <c r="W48" i="2" s="1"/>
  <c r="W51" i="2" s="1"/>
  <c r="V32" i="2"/>
  <c r="U32" i="2"/>
  <c r="T32" i="2"/>
  <c r="T48" i="2" s="1"/>
  <c r="T51" i="2" s="1"/>
  <c r="T53" i="2" s="1"/>
  <c r="T56" i="2" s="1"/>
  <c r="T59" i="2" s="1"/>
  <c r="S32" i="2"/>
  <c r="R32" i="2"/>
  <c r="Q32" i="2"/>
  <c r="P32" i="2"/>
  <c r="O32" i="2"/>
  <c r="O48" i="2" s="1"/>
  <c r="O51" i="2" s="1"/>
  <c r="O53" i="2" s="1"/>
  <c r="O56" i="2" s="1"/>
  <c r="O59" i="2" s="1"/>
  <c r="N32" i="2"/>
  <c r="M32" i="2"/>
  <c r="L32" i="2"/>
  <c r="L48" i="2" s="1"/>
  <c r="L51" i="2" s="1"/>
  <c r="L53" i="2" s="1"/>
  <c r="L56" i="2" s="1"/>
  <c r="L59" i="2" s="1"/>
  <c r="K32" i="2"/>
  <c r="J32" i="2"/>
  <c r="I32" i="2"/>
  <c r="H32" i="2"/>
  <c r="G32" i="2"/>
  <c r="G48" i="2" s="1"/>
  <c r="G51" i="2" s="1"/>
  <c r="G53" i="2" s="1"/>
  <c r="G56" i="2" s="1"/>
  <c r="G59" i="2" s="1"/>
  <c r="F32" i="2"/>
  <c r="E32" i="2"/>
  <c r="D32" i="2"/>
  <c r="C32" i="2"/>
  <c r="V48" i="3"/>
  <c r="V51" i="3" s="1"/>
  <c r="V53" i="3" s="1"/>
  <c r="V56" i="3" s="1"/>
  <c r="V59" i="3" s="1"/>
  <c r="N48" i="3"/>
  <c r="N51" i="3" s="1"/>
  <c r="N53" i="3" s="1"/>
  <c r="N56" i="3" s="1"/>
  <c r="N59" i="3" s="1"/>
  <c r="F48" i="3"/>
  <c r="F51" i="3" s="1"/>
  <c r="F53" i="3" s="1"/>
  <c r="F56" i="3" s="1"/>
  <c r="F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W32" i="3"/>
  <c r="W48" i="3" s="1"/>
  <c r="W51" i="3" s="1"/>
  <c r="W53" i="3" s="1"/>
  <c r="W56" i="3" s="1"/>
  <c r="W59" i="3" s="1"/>
  <c r="V32" i="3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N32" i="3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F32" i="3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R48" i="4"/>
  <c r="R51" i="4" s="1"/>
  <c r="R53" i="4" s="1"/>
  <c r="R56" i="4" s="1"/>
  <c r="R59" i="4" s="1"/>
  <c r="AA47" i="4"/>
  <c r="Y47" i="4"/>
  <c r="X47" i="4"/>
  <c r="W47" i="4"/>
  <c r="W48" i="4" s="1"/>
  <c r="W51" i="4" s="1"/>
  <c r="W53" i="4" s="1"/>
  <c r="W56" i="4" s="1"/>
  <c r="W59" i="4" s="1"/>
  <c r="V47" i="4"/>
  <c r="U47" i="4"/>
  <c r="U48" i="4" s="1"/>
  <c r="U51" i="4" s="1"/>
  <c r="U53" i="4" s="1"/>
  <c r="U56" i="4" s="1"/>
  <c r="U59" i="4" s="1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E48" i="4" s="1"/>
  <c r="E51" i="4" s="1"/>
  <c r="E53" i="4" s="1"/>
  <c r="E56" i="4" s="1"/>
  <c r="E59" i="4" s="1"/>
  <c r="D47" i="4"/>
  <c r="C47" i="4"/>
  <c r="AA32" i="4"/>
  <c r="AA48" i="4" s="1"/>
  <c r="AA51" i="4" s="1"/>
  <c r="AA53" i="4" s="1"/>
  <c r="AA56" i="4" s="1"/>
  <c r="AA59" i="4" s="1"/>
  <c r="Z32" i="4"/>
  <c r="Y32" i="4"/>
  <c r="X32" i="4"/>
  <c r="W32" i="4"/>
  <c r="V32" i="4"/>
  <c r="V48" i="4" s="1"/>
  <c r="V51" i="4" s="1"/>
  <c r="V53" i="4" s="1"/>
  <c r="V56" i="4" s="1"/>
  <c r="V59" i="4" s="1"/>
  <c r="U32" i="4"/>
  <c r="T32" i="4"/>
  <c r="S32" i="4"/>
  <c r="R32" i="4"/>
  <c r="Q32" i="4"/>
  <c r="P32" i="4"/>
  <c r="O32" i="4"/>
  <c r="N32" i="4"/>
  <c r="N48" i="4" s="1"/>
  <c r="N51" i="4" s="1"/>
  <c r="N53" i="4" s="1"/>
  <c r="N56" i="4" s="1"/>
  <c r="N59" i="4" s="1"/>
  <c r="M32" i="4"/>
  <c r="L32" i="4"/>
  <c r="K32" i="4"/>
  <c r="J32" i="4"/>
  <c r="I32" i="4"/>
  <c r="H32" i="4"/>
  <c r="G32" i="4"/>
  <c r="F32" i="4"/>
  <c r="F48" i="4" s="1"/>
  <c r="F51" i="4" s="1"/>
  <c r="F53" i="4" s="1"/>
  <c r="F56" i="4" s="1"/>
  <c r="F59" i="4" s="1"/>
  <c r="E32" i="4"/>
  <c r="D32" i="4"/>
  <c r="C32" i="4"/>
  <c r="V53" i="5"/>
  <c r="V56" i="5" s="1"/>
  <c r="V59" i="5" s="1"/>
  <c r="N53" i="5"/>
  <c r="N56" i="5" s="1"/>
  <c r="N59" i="5" s="1"/>
  <c r="C51" i="5"/>
  <c r="C53" i="5" s="1"/>
  <c r="C56" i="5" s="1"/>
  <c r="C59" i="5" s="1"/>
  <c r="AA48" i="5"/>
  <c r="AA51" i="5" s="1"/>
  <c r="AA53" i="5" s="1"/>
  <c r="AA56" i="5" s="1"/>
  <c r="AA59" i="5" s="1"/>
  <c r="Q48" i="5"/>
  <c r="Q51" i="5" s="1"/>
  <c r="Q53" i="5" s="1"/>
  <c r="Q56" i="5" s="1"/>
  <c r="Q59" i="5" s="1"/>
  <c r="I48" i="5"/>
  <c r="I51" i="5" s="1"/>
  <c r="I53" i="5" s="1"/>
  <c r="I56" i="5" s="1"/>
  <c r="I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Y32" i="5"/>
  <c r="Y48" i="5" s="1"/>
  <c r="Y51" i="5" s="1"/>
  <c r="Y53" i="5" s="1"/>
  <c r="Y56" i="5" s="1"/>
  <c r="Y59" i="5" s="1"/>
  <c r="X32" i="5"/>
  <c r="W32" i="5"/>
  <c r="V32" i="5"/>
  <c r="V48" i="5" s="1"/>
  <c r="V51" i="5" s="1"/>
  <c r="U32" i="5"/>
  <c r="U48" i="5" s="1"/>
  <c r="U51" i="5" s="1"/>
  <c r="U53" i="5" s="1"/>
  <c r="U56" i="5" s="1"/>
  <c r="U59" i="5" s="1"/>
  <c r="T32" i="5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P32" i="5"/>
  <c r="P48" i="5" s="1"/>
  <c r="P51" i="5" s="1"/>
  <c r="P53" i="5" s="1"/>
  <c r="P56" i="5" s="1"/>
  <c r="P59" i="5" s="1"/>
  <c r="O32" i="5"/>
  <c r="N32" i="5"/>
  <c r="N48" i="5" s="1"/>
  <c r="N51" i="5" s="1"/>
  <c r="M32" i="5"/>
  <c r="L32" i="5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H32" i="5"/>
  <c r="G32" i="5"/>
  <c r="F32" i="5"/>
  <c r="F48" i="5" s="1"/>
  <c r="F51" i="5" s="1"/>
  <c r="F53" i="5" s="1"/>
  <c r="F56" i="5" s="1"/>
  <c r="F59" i="5" s="1"/>
  <c r="E32" i="5"/>
  <c r="D32" i="5"/>
  <c r="D48" i="5" s="1"/>
  <c r="D51" i="5" s="1"/>
  <c r="D53" i="5" s="1"/>
  <c r="D56" i="5" s="1"/>
  <c r="D59" i="5" s="1"/>
  <c r="C32" i="5"/>
  <c r="C48" i="5" s="1"/>
  <c r="AA48" i="6"/>
  <c r="AA51" i="6" s="1"/>
  <c r="AA53" i="6" s="1"/>
  <c r="AA56" i="6" s="1"/>
  <c r="AA59" i="6" s="1"/>
  <c r="AA47" i="6"/>
  <c r="Y47" i="6"/>
  <c r="X47" i="6"/>
  <c r="W47" i="6"/>
  <c r="V47" i="6"/>
  <c r="V48" i="6" s="1"/>
  <c r="V51" i="6" s="1"/>
  <c r="V53" i="6" s="1"/>
  <c r="V56" i="6" s="1"/>
  <c r="V59" i="6" s="1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F48" i="6" s="1"/>
  <c r="F51" i="6" s="1"/>
  <c r="F53" i="6" s="1"/>
  <c r="F56" i="6" s="1"/>
  <c r="F59" i="6" s="1"/>
  <c r="E47" i="6"/>
  <c r="D47" i="6"/>
  <c r="D48" i="6" s="1"/>
  <c r="D51" i="6" s="1"/>
  <c r="D53" i="6" s="1"/>
  <c r="D56" i="6" s="1"/>
  <c r="D59" i="6" s="1"/>
  <c r="C47" i="6"/>
  <c r="AA32" i="6"/>
  <c r="Z32" i="6"/>
  <c r="Y32" i="6"/>
  <c r="X32" i="6"/>
  <c r="X48" i="6" s="1"/>
  <c r="W32" i="6"/>
  <c r="V32" i="6"/>
  <c r="U32" i="6"/>
  <c r="T32" i="6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P32" i="6"/>
  <c r="O32" i="6"/>
  <c r="N32" i="6"/>
  <c r="M32" i="6"/>
  <c r="L32" i="6"/>
  <c r="K32" i="6"/>
  <c r="J32" i="6"/>
  <c r="J48" i="6" s="1"/>
  <c r="J51" i="6" s="1"/>
  <c r="J53" i="6" s="1"/>
  <c r="J56" i="6" s="1"/>
  <c r="J59" i="6" s="1"/>
  <c r="I32" i="6"/>
  <c r="H32" i="6"/>
  <c r="H48" i="6" s="1"/>
  <c r="H51" i="6" s="1"/>
  <c r="H53" i="6" s="1"/>
  <c r="H56" i="6" s="1"/>
  <c r="H59" i="6" s="1"/>
  <c r="G32" i="6"/>
  <c r="F32" i="6"/>
  <c r="E32" i="6"/>
  <c r="D32" i="6"/>
  <c r="C32" i="6"/>
  <c r="P56" i="7"/>
  <c r="P59" i="7" s="1"/>
  <c r="X48" i="7"/>
  <c r="P48" i="7"/>
  <c r="P51" i="7" s="1"/>
  <c r="P53" i="7" s="1"/>
  <c r="O48" i="7"/>
  <c r="O51" i="7" s="1"/>
  <c r="O53" i="7" s="1"/>
  <c r="O56" i="7" s="1"/>
  <c r="O59" i="7" s="1"/>
  <c r="N48" i="7"/>
  <c r="N51" i="7" s="1"/>
  <c r="N53" i="7" s="1"/>
  <c r="N56" i="7" s="1"/>
  <c r="N59" i="7" s="1"/>
  <c r="AA47" i="7"/>
  <c r="Z47" i="7"/>
  <c r="Y47" i="7"/>
  <c r="X47" i="7"/>
  <c r="W47" i="7"/>
  <c r="W48" i="7" s="1"/>
  <c r="W51" i="7" s="1"/>
  <c r="W53" i="7" s="1"/>
  <c r="W56" i="7" s="1"/>
  <c r="W59" i="7" s="1"/>
  <c r="V47" i="7"/>
  <c r="U47" i="7"/>
  <c r="T47" i="7"/>
  <c r="S47" i="7"/>
  <c r="R47" i="7"/>
  <c r="Q47" i="7"/>
  <c r="Q48" i="7" s="1"/>
  <c r="Q51" i="7" s="1"/>
  <c r="Q53" i="7" s="1"/>
  <c r="Q56" i="7" s="1"/>
  <c r="Q59" i="7" s="1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Z32" i="7"/>
  <c r="Y32" i="7"/>
  <c r="Y48" i="7" s="1"/>
  <c r="Y51" i="7" s="1"/>
  <c r="Y53" i="7" s="1"/>
  <c r="Y56" i="7" s="1"/>
  <c r="Y59" i="7" s="1"/>
  <c r="X32" i="7"/>
  <c r="W32" i="7"/>
  <c r="V32" i="7"/>
  <c r="U32" i="7"/>
  <c r="T32" i="7"/>
  <c r="T48" i="7" s="1"/>
  <c r="T51" i="7" s="1"/>
  <c r="T53" i="7" s="1"/>
  <c r="T56" i="7" s="1"/>
  <c r="T59" i="7" s="1"/>
  <c r="S32" i="7"/>
  <c r="R32" i="7"/>
  <c r="Q32" i="7"/>
  <c r="P32" i="7"/>
  <c r="O32" i="7"/>
  <c r="N32" i="7"/>
  <c r="M32" i="7"/>
  <c r="L32" i="7"/>
  <c r="L48" i="7" s="1"/>
  <c r="L51" i="7" s="1"/>
  <c r="L53" i="7" s="1"/>
  <c r="L56" i="7" s="1"/>
  <c r="L59" i="7" s="1"/>
  <c r="K32" i="7"/>
  <c r="J32" i="7"/>
  <c r="I32" i="7"/>
  <c r="H32" i="7"/>
  <c r="G32" i="7"/>
  <c r="G48" i="7" s="1"/>
  <c r="G51" i="7" s="1"/>
  <c r="G53" i="7" s="1"/>
  <c r="G56" i="7" s="1"/>
  <c r="G59" i="7" s="1"/>
  <c r="F32" i="7"/>
  <c r="E32" i="7"/>
  <c r="D32" i="7"/>
  <c r="D48" i="7" s="1"/>
  <c r="D51" i="7" s="1"/>
  <c r="D53" i="7" s="1"/>
  <c r="D56" i="7" s="1"/>
  <c r="D59" i="7" s="1"/>
  <c r="C32" i="7"/>
  <c r="N51" i="8"/>
  <c r="N53" i="8" s="1"/>
  <c r="N56" i="8" s="1"/>
  <c r="N59" i="8" s="1"/>
  <c r="K48" i="8"/>
  <c r="K51" i="8" s="1"/>
  <c r="K53" i="8" s="1"/>
  <c r="K56" i="8" s="1"/>
  <c r="K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D48" i="8" s="1"/>
  <c r="D51" i="8" s="1"/>
  <c r="D53" i="8" s="1"/>
  <c r="D56" i="8" s="1"/>
  <c r="D59" i="8" s="1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W32" i="8"/>
  <c r="W48" i="8" s="1"/>
  <c r="W51" i="8" s="1"/>
  <c r="W53" i="8" s="1"/>
  <c r="W56" i="8" s="1"/>
  <c r="W59" i="8" s="1"/>
  <c r="V32" i="8"/>
  <c r="U32" i="8"/>
  <c r="T32" i="8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M32" i="8"/>
  <c r="L32" i="8"/>
  <c r="L48" i="8" s="1"/>
  <c r="L51" i="8" s="1"/>
  <c r="L53" i="8" s="1"/>
  <c r="L56" i="8" s="1"/>
  <c r="L59" i="8" s="1"/>
  <c r="K32" i="8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E32" i="8"/>
  <c r="D32" i="8"/>
  <c r="C32" i="8"/>
  <c r="C48" i="8" s="1"/>
  <c r="C51" i="8" s="1"/>
  <c r="C53" i="8" s="1"/>
  <c r="C56" i="8" s="1"/>
  <c r="C59" i="8" s="1"/>
  <c r="N51" i="9"/>
  <c r="N53" i="9" s="1"/>
  <c r="N56" i="9" s="1"/>
  <c r="N59" i="9" s="1"/>
  <c r="M51" i="9"/>
  <c r="M53" i="9" s="1"/>
  <c r="M56" i="9" s="1"/>
  <c r="M59" i="9" s="1"/>
  <c r="W48" i="9"/>
  <c r="W51" i="9" s="1"/>
  <c r="W53" i="9" s="1"/>
  <c r="W56" i="9" s="1"/>
  <c r="W59" i="9" s="1"/>
  <c r="V48" i="9"/>
  <c r="V51" i="9" s="1"/>
  <c r="V53" i="9" s="1"/>
  <c r="V56" i="9" s="1"/>
  <c r="V59" i="9" s="1"/>
  <c r="AA47" i="9"/>
  <c r="Z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Y48" i="9" s="1"/>
  <c r="Y51" i="9" s="1"/>
  <c r="Y53" i="9" s="1"/>
  <c r="Y56" i="9" s="1"/>
  <c r="Y59" i="9" s="1"/>
  <c r="X32" i="9"/>
  <c r="W32" i="9"/>
  <c r="V32" i="9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M32" i="9"/>
  <c r="M48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S48" i="10"/>
  <c r="S51" i="10" s="1"/>
  <c r="S53" i="10" s="1"/>
  <c r="S56" i="10" s="1"/>
  <c r="S59" i="10" s="1"/>
  <c r="Q48" i="10"/>
  <c r="Q51" i="10" s="1"/>
  <c r="Q53" i="10" s="1"/>
  <c r="Q56" i="10" s="1"/>
  <c r="Q59" i="10" s="1"/>
  <c r="J48" i="10"/>
  <c r="J51" i="10" s="1"/>
  <c r="J53" i="10" s="1"/>
  <c r="J56" i="10" s="1"/>
  <c r="J59" i="10" s="1"/>
  <c r="I48" i="10"/>
  <c r="I51" i="10" s="1"/>
  <c r="I53" i="10" s="1"/>
  <c r="I56" i="10" s="1"/>
  <c r="I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X32" i="10"/>
  <c r="W32" i="10"/>
  <c r="W48" i="10" s="1"/>
  <c r="W51" i="10" s="1"/>
  <c r="W53" i="10" s="1"/>
  <c r="W56" i="10" s="1"/>
  <c r="W59" i="10" s="1"/>
  <c r="V32" i="10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R32" i="10"/>
  <c r="Q32" i="10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I32" i="10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U53" i="11"/>
  <c r="U56" i="11" s="1"/>
  <c r="U59" i="11" s="1"/>
  <c r="T51" i="11"/>
  <c r="T53" i="11" s="1"/>
  <c r="T56" i="11" s="1"/>
  <c r="T59" i="11" s="1"/>
  <c r="K51" i="11"/>
  <c r="K53" i="11" s="1"/>
  <c r="K56" i="11" s="1"/>
  <c r="K59" i="11" s="1"/>
  <c r="AA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H48" i="11" s="1"/>
  <c r="H51" i="11" s="1"/>
  <c r="H53" i="11" s="1"/>
  <c r="H56" i="11" s="1"/>
  <c r="H59" i="11" s="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X32" i="11"/>
  <c r="W32" i="11"/>
  <c r="W48" i="11" s="1"/>
  <c r="W51" i="11" s="1"/>
  <c r="W53" i="11" s="1"/>
  <c r="W56" i="11" s="1"/>
  <c r="W59" i="11" s="1"/>
  <c r="V32" i="11"/>
  <c r="U32" i="11"/>
  <c r="U48" i="11" s="1"/>
  <c r="U51" i="11" s="1"/>
  <c r="T32" i="11"/>
  <c r="T48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O32" i="11"/>
  <c r="O48" i="11" s="1"/>
  <c r="O51" i="11" s="1"/>
  <c r="O53" i="11" s="1"/>
  <c r="O56" i="11" s="1"/>
  <c r="O59" i="11" s="1"/>
  <c r="N32" i="1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G32" i="11"/>
  <c r="G48" i="11" s="1"/>
  <c r="G51" i="11" s="1"/>
  <c r="G53" i="11" s="1"/>
  <c r="G56" i="11" s="1"/>
  <c r="G59" i="11" s="1"/>
  <c r="F32" i="11"/>
  <c r="E32" i="1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AA53" i="12"/>
  <c r="AA56" i="12" s="1"/>
  <c r="AA59" i="12" s="1"/>
  <c r="AA48" i="12"/>
  <c r="AA51" i="12" s="1"/>
  <c r="N48" i="12"/>
  <c r="N51" i="12" s="1"/>
  <c r="N53" i="12" s="1"/>
  <c r="N56" i="12" s="1"/>
  <c r="N59" i="12" s="1"/>
  <c r="M48" i="12"/>
  <c r="M51" i="12" s="1"/>
  <c r="M53" i="12" s="1"/>
  <c r="M56" i="12" s="1"/>
  <c r="M59" i="12" s="1"/>
  <c r="L48" i="12"/>
  <c r="L51" i="12" s="1"/>
  <c r="L53" i="12" s="1"/>
  <c r="L56" i="12" s="1"/>
  <c r="L59" i="12" s="1"/>
  <c r="K48" i="12"/>
  <c r="K51" i="12" s="1"/>
  <c r="K53" i="12" s="1"/>
  <c r="K56" i="12" s="1"/>
  <c r="K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D48" i="12" s="1"/>
  <c r="D51" i="12" s="1"/>
  <c r="D53" i="12" s="1"/>
  <c r="D56" i="12" s="1"/>
  <c r="D59" i="12" s="1"/>
  <c r="C47" i="12"/>
  <c r="AA32" i="12"/>
  <c r="Y32" i="12"/>
  <c r="X32" i="12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P32" i="12"/>
  <c r="P48" i="12" s="1"/>
  <c r="P51" i="12" s="1"/>
  <c r="P53" i="12" s="1"/>
  <c r="P56" i="12" s="1"/>
  <c r="P59" i="12" s="1"/>
  <c r="O32" i="12"/>
  <c r="N32" i="12"/>
  <c r="M32" i="12"/>
  <c r="L32" i="12"/>
  <c r="K32" i="12"/>
  <c r="J32" i="12"/>
  <c r="J48" i="12" s="1"/>
  <c r="J51" i="12" s="1"/>
  <c r="J53" i="12" s="1"/>
  <c r="J56" i="12" s="1"/>
  <c r="J59" i="12" s="1"/>
  <c r="I32" i="12"/>
  <c r="H32" i="12"/>
  <c r="G32" i="12"/>
  <c r="F32" i="12"/>
  <c r="F48" i="12" s="1"/>
  <c r="F51" i="12" s="1"/>
  <c r="F53" i="12" s="1"/>
  <c r="F56" i="12" s="1"/>
  <c r="F59" i="12" s="1"/>
  <c r="E32" i="12"/>
  <c r="D32" i="12"/>
  <c r="C32" i="12"/>
  <c r="C48" i="12" s="1"/>
  <c r="C51" i="12" s="1"/>
  <c r="C53" i="12" s="1"/>
  <c r="C56" i="12" s="1"/>
  <c r="C59" i="12" s="1"/>
  <c r="O56" i="13"/>
  <c r="O59" i="13" s="1"/>
  <c r="L53" i="13"/>
  <c r="L56" i="13" s="1"/>
  <c r="L59" i="13" s="1"/>
  <c r="W48" i="13"/>
  <c r="W51" i="13" s="1"/>
  <c r="W53" i="13" s="1"/>
  <c r="W56" i="13" s="1"/>
  <c r="W59" i="13" s="1"/>
  <c r="V48" i="13"/>
  <c r="V51" i="13" s="1"/>
  <c r="V53" i="13" s="1"/>
  <c r="V56" i="13" s="1"/>
  <c r="V59" i="13" s="1"/>
  <c r="U48" i="13"/>
  <c r="U51" i="13" s="1"/>
  <c r="U53" i="13" s="1"/>
  <c r="U56" i="13" s="1"/>
  <c r="U59" i="13" s="1"/>
  <c r="AA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Y32" i="13"/>
  <c r="Y48" i="13" s="1"/>
  <c r="Y51" i="13" s="1"/>
  <c r="Y53" i="13" s="1"/>
  <c r="Y56" i="13" s="1"/>
  <c r="Y59" i="13" s="1"/>
  <c r="X32" i="13"/>
  <c r="W32" i="13"/>
  <c r="V32" i="13"/>
  <c r="U32" i="13"/>
  <c r="T32" i="13"/>
  <c r="T48" i="13" s="1"/>
  <c r="T51" i="13" s="1"/>
  <c r="T53" i="13" s="1"/>
  <c r="T56" i="13" s="1"/>
  <c r="T59" i="13" s="1"/>
  <c r="S32" i="13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L51" i="13" s="1"/>
  <c r="K32" i="13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AA56" i="14"/>
  <c r="AA59" i="14" s="1"/>
  <c r="E51" i="14"/>
  <c r="E53" i="14" s="1"/>
  <c r="E56" i="14" s="1"/>
  <c r="E59" i="14" s="1"/>
  <c r="C51" i="14"/>
  <c r="C53" i="14" s="1"/>
  <c r="C56" i="14" s="1"/>
  <c r="C59" i="14" s="1"/>
  <c r="AA48" i="14"/>
  <c r="AA51" i="14" s="1"/>
  <c r="AA53" i="14" s="1"/>
  <c r="S48" i="14"/>
  <c r="S51" i="14" s="1"/>
  <c r="S53" i="14" s="1"/>
  <c r="S56" i="14" s="1"/>
  <c r="S59" i="14" s="1"/>
  <c r="L48" i="14"/>
  <c r="L51" i="14" s="1"/>
  <c r="L53" i="14" s="1"/>
  <c r="L56" i="14" s="1"/>
  <c r="L59" i="14" s="1"/>
  <c r="J48" i="14"/>
  <c r="J51" i="14" s="1"/>
  <c r="J53" i="14" s="1"/>
  <c r="J56" i="14" s="1"/>
  <c r="J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Y48" i="14" s="1"/>
  <c r="Y51" i="14" s="1"/>
  <c r="Y53" i="14" s="1"/>
  <c r="Y56" i="14" s="1"/>
  <c r="Y59" i="14" s="1"/>
  <c r="X32" i="14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R32" i="14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K32" i="14"/>
  <c r="K48" i="14" s="1"/>
  <c r="K51" i="14" s="1"/>
  <c r="K53" i="14" s="1"/>
  <c r="K56" i="14" s="1"/>
  <c r="K59" i="14" s="1"/>
  <c r="J32" i="14"/>
  <c r="I32" i="14"/>
  <c r="I48" i="14" s="1"/>
  <c r="I51" i="14" s="1"/>
  <c r="I53" i="14" s="1"/>
  <c r="I56" i="14" s="1"/>
  <c r="I59" i="14" s="1"/>
  <c r="H32" i="14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E48" i="14" s="1"/>
  <c r="D32" i="14"/>
  <c r="D48" i="14" s="1"/>
  <c r="D51" i="14" s="1"/>
  <c r="D53" i="14" s="1"/>
  <c r="D56" i="14" s="1"/>
  <c r="D59" i="14" s="1"/>
  <c r="C32" i="14"/>
  <c r="C48" i="14" s="1"/>
  <c r="L59" i="15"/>
  <c r="R48" i="15"/>
  <c r="R51" i="15" s="1"/>
  <c r="R53" i="15" s="1"/>
  <c r="R56" i="15" s="1"/>
  <c r="R59" i="15" s="1"/>
  <c r="Q48" i="15"/>
  <c r="Q51" i="15" s="1"/>
  <c r="Q53" i="15" s="1"/>
  <c r="Q56" i="15" s="1"/>
  <c r="Q59" i="15" s="1"/>
  <c r="L48" i="15"/>
  <c r="L51" i="15" s="1"/>
  <c r="L53" i="15" s="1"/>
  <c r="L56" i="15" s="1"/>
  <c r="AA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X32" i="15"/>
  <c r="W32" i="15"/>
  <c r="V32" i="15"/>
  <c r="U32" i="15"/>
  <c r="T32" i="15"/>
  <c r="S32" i="15"/>
  <c r="S48" i="15" s="1"/>
  <c r="S51" i="15" s="1"/>
  <c r="S53" i="15" s="1"/>
  <c r="S56" i="15" s="1"/>
  <c r="S59" i="15" s="1"/>
  <c r="R32" i="15"/>
  <c r="Q32" i="15"/>
  <c r="P32" i="15"/>
  <c r="P48" i="15" s="1"/>
  <c r="P51" i="15" s="1"/>
  <c r="P53" i="15" s="1"/>
  <c r="P56" i="15" s="1"/>
  <c r="P59" i="15" s="1"/>
  <c r="O32" i="15"/>
  <c r="N32" i="15"/>
  <c r="M32" i="15"/>
  <c r="L32" i="15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H32" i="15"/>
  <c r="H48" i="15" s="1"/>
  <c r="H51" i="15" s="1"/>
  <c r="H53" i="15" s="1"/>
  <c r="H56" i="15" s="1"/>
  <c r="H59" i="15" s="1"/>
  <c r="G32" i="15"/>
  <c r="F32" i="15"/>
  <c r="E32" i="15"/>
  <c r="E48" i="15" s="1"/>
  <c r="E51" i="15" s="1"/>
  <c r="E53" i="15" s="1"/>
  <c r="E56" i="15" s="1"/>
  <c r="E59" i="15" s="1"/>
  <c r="D32" i="15"/>
  <c r="C32" i="15"/>
  <c r="W51" i="16"/>
  <c r="W53" i="16" s="1"/>
  <c r="W56" i="16" s="1"/>
  <c r="W59" i="16" s="1"/>
  <c r="E48" i="16"/>
  <c r="E51" i="16" s="1"/>
  <c r="E53" i="16" s="1"/>
  <c r="E56" i="16" s="1"/>
  <c r="E59" i="16" s="1"/>
  <c r="AA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X32" i="16"/>
  <c r="W32" i="16"/>
  <c r="W48" i="16" s="1"/>
  <c r="V32" i="16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Q32" i="16"/>
  <c r="Q48" i="16" s="1"/>
  <c r="Q51" i="16" s="1"/>
  <c r="Q53" i="16" s="1"/>
  <c r="Q56" i="16" s="1"/>
  <c r="Q59" i="16" s="1"/>
  <c r="P32" i="16"/>
  <c r="O32" i="16"/>
  <c r="O48" i="16" s="1"/>
  <c r="O51" i="16" s="1"/>
  <c r="O53" i="16" s="1"/>
  <c r="O56" i="16" s="1"/>
  <c r="O59" i="16" s="1"/>
  <c r="N32" i="16"/>
  <c r="M32" i="16"/>
  <c r="M48" i="16" s="1"/>
  <c r="M51" i="16" s="1"/>
  <c r="M53" i="16" s="1"/>
  <c r="M56" i="16" s="1"/>
  <c r="M59" i="16" s="1"/>
  <c r="L32" i="16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G32" i="16"/>
  <c r="G48" i="16" s="1"/>
  <c r="G51" i="16" s="1"/>
  <c r="G53" i="16" s="1"/>
  <c r="G56" i="16" s="1"/>
  <c r="G59" i="16" s="1"/>
  <c r="F32" i="16"/>
  <c r="E32" i="16"/>
  <c r="D32" i="16"/>
  <c r="C32" i="16"/>
  <c r="C48" i="16" s="1"/>
  <c r="C51" i="16" s="1"/>
  <c r="C53" i="16" s="1"/>
  <c r="C56" i="16" s="1"/>
  <c r="C59" i="16" s="1"/>
  <c r="T53" i="17"/>
  <c r="T56" i="17" s="1"/>
  <c r="T59" i="17" s="1"/>
  <c r="L53" i="17"/>
  <c r="L56" i="17" s="1"/>
  <c r="L59" i="17" s="1"/>
  <c r="V48" i="17"/>
  <c r="V51" i="17" s="1"/>
  <c r="V53" i="17" s="1"/>
  <c r="V56" i="17" s="1"/>
  <c r="V59" i="17" s="1"/>
  <c r="AA47" i="17"/>
  <c r="Y47" i="17"/>
  <c r="X47" i="17"/>
  <c r="Z47" i="17" s="1"/>
  <c r="W47" i="17"/>
  <c r="V47" i="17"/>
  <c r="U47" i="17"/>
  <c r="U48" i="17" s="1"/>
  <c r="U51" i="17" s="1"/>
  <c r="U53" i="17" s="1"/>
  <c r="U56" i="17" s="1"/>
  <c r="U59" i="17" s="1"/>
  <c r="T47" i="17"/>
  <c r="S47" i="17"/>
  <c r="R47" i="17"/>
  <c r="Q47" i="17"/>
  <c r="P47" i="17"/>
  <c r="O47" i="17"/>
  <c r="N47" i="17"/>
  <c r="N48" i="17" s="1"/>
  <c r="N51" i="17" s="1"/>
  <c r="N53" i="17" s="1"/>
  <c r="N56" i="17" s="1"/>
  <c r="N59" i="17" s="1"/>
  <c r="M47" i="17"/>
  <c r="M48" i="17" s="1"/>
  <c r="M51" i="17" s="1"/>
  <c r="M53" i="17" s="1"/>
  <c r="M56" i="17" s="1"/>
  <c r="M59" i="17" s="1"/>
  <c r="L47" i="17"/>
  <c r="K47" i="17"/>
  <c r="J47" i="17"/>
  <c r="I47" i="17"/>
  <c r="H47" i="17"/>
  <c r="G47" i="17"/>
  <c r="F47" i="17"/>
  <c r="E47" i="17"/>
  <c r="E48" i="17" s="1"/>
  <c r="E51" i="17" s="1"/>
  <c r="E53" i="17" s="1"/>
  <c r="E56" i="17" s="1"/>
  <c r="E59" i="17" s="1"/>
  <c r="D47" i="17"/>
  <c r="C47" i="17"/>
  <c r="AA32" i="17"/>
  <c r="Z32" i="17"/>
  <c r="Y32" i="17"/>
  <c r="X32" i="17"/>
  <c r="X48" i="17" s="1"/>
  <c r="W32" i="17"/>
  <c r="V32" i="17"/>
  <c r="U32" i="17"/>
  <c r="T32" i="17"/>
  <c r="T48" i="17" s="1"/>
  <c r="T51" i="17" s="1"/>
  <c r="S32" i="17"/>
  <c r="R32" i="17"/>
  <c r="R48" i="17" s="1"/>
  <c r="R51" i="17" s="1"/>
  <c r="R53" i="17" s="1"/>
  <c r="R56" i="17" s="1"/>
  <c r="R59" i="17" s="1"/>
  <c r="Q32" i="17"/>
  <c r="P32" i="17"/>
  <c r="P48" i="17" s="1"/>
  <c r="P51" i="17" s="1"/>
  <c r="P53" i="17" s="1"/>
  <c r="P56" i="17" s="1"/>
  <c r="P59" i="17" s="1"/>
  <c r="O32" i="17"/>
  <c r="N32" i="17"/>
  <c r="M32" i="17"/>
  <c r="L32" i="17"/>
  <c r="L48" i="17" s="1"/>
  <c r="L51" i="17" s="1"/>
  <c r="K32" i="17"/>
  <c r="J32" i="17"/>
  <c r="J48" i="17" s="1"/>
  <c r="J51" i="17" s="1"/>
  <c r="J53" i="17" s="1"/>
  <c r="J56" i="17" s="1"/>
  <c r="J59" i="17" s="1"/>
  <c r="I32" i="17"/>
  <c r="H32" i="17"/>
  <c r="H48" i="17" s="1"/>
  <c r="H51" i="17" s="1"/>
  <c r="H53" i="17" s="1"/>
  <c r="H56" i="17" s="1"/>
  <c r="H59" i="17" s="1"/>
  <c r="G32" i="17"/>
  <c r="F32" i="17"/>
  <c r="F48" i="17" s="1"/>
  <c r="F51" i="17" s="1"/>
  <c r="F53" i="17" s="1"/>
  <c r="F56" i="17" s="1"/>
  <c r="F59" i="17" s="1"/>
  <c r="E32" i="17"/>
  <c r="D32" i="17"/>
  <c r="D48" i="17" s="1"/>
  <c r="D51" i="17" s="1"/>
  <c r="D53" i="17" s="1"/>
  <c r="D56" i="17" s="1"/>
  <c r="D59" i="17" s="1"/>
  <c r="C32" i="17"/>
  <c r="Y59" i="18"/>
  <c r="N51" i="18"/>
  <c r="N53" i="18" s="1"/>
  <c r="N56" i="18" s="1"/>
  <c r="N59" i="18" s="1"/>
  <c r="H48" i="18"/>
  <c r="H51" i="18" s="1"/>
  <c r="H53" i="18" s="1"/>
  <c r="H56" i="18" s="1"/>
  <c r="H59" i="18" s="1"/>
  <c r="AA47" i="18"/>
  <c r="Y47" i="18"/>
  <c r="X47" i="18"/>
  <c r="W47" i="18"/>
  <c r="V47" i="18"/>
  <c r="U47" i="18"/>
  <c r="T47" i="18"/>
  <c r="T48" i="18" s="1"/>
  <c r="T51" i="18" s="1"/>
  <c r="T53" i="18" s="1"/>
  <c r="T56" i="18" s="1"/>
  <c r="T59" i="18" s="1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X32" i="18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M32" i="18"/>
  <c r="M48" i="18" s="1"/>
  <c r="M51" i="18" s="1"/>
  <c r="M53" i="18" s="1"/>
  <c r="M56" i="18" s="1"/>
  <c r="M59" i="18" s="1"/>
  <c r="L32" i="18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H32" i="18"/>
  <c r="G32" i="18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C32" i="18"/>
  <c r="C48" i="18" s="1"/>
  <c r="C51" i="18" s="1"/>
  <c r="C53" i="18" s="1"/>
  <c r="C56" i="18" s="1"/>
  <c r="C59" i="18" s="1"/>
  <c r="I59" i="19"/>
  <c r="T51" i="19"/>
  <c r="T53" i="19" s="1"/>
  <c r="T56" i="19" s="1"/>
  <c r="T59" i="19" s="1"/>
  <c r="R48" i="19"/>
  <c r="R51" i="19" s="1"/>
  <c r="R53" i="19" s="1"/>
  <c r="R56" i="19" s="1"/>
  <c r="R59" i="19" s="1"/>
  <c r="O48" i="19"/>
  <c r="O51" i="19" s="1"/>
  <c r="O53" i="19" s="1"/>
  <c r="O56" i="19" s="1"/>
  <c r="O59" i="19" s="1"/>
  <c r="L48" i="19"/>
  <c r="L51" i="19" s="1"/>
  <c r="L53" i="19" s="1"/>
  <c r="L56" i="19" s="1"/>
  <c r="L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T48" i="19" s="1"/>
  <c r="S32" i="19"/>
  <c r="R32" i="19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K32" i="19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F56" i="20"/>
  <c r="F59" i="20" s="1"/>
  <c r="D56" i="20"/>
  <c r="D59" i="20" s="1"/>
  <c r="V51" i="20"/>
  <c r="V53" i="20" s="1"/>
  <c r="V56" i="20" s="1"/>
  <c r="V59" i="20" s="1"/>
  <c r="U48" i="20"/>
  <c r="U51" i="20" s="1"/>
  <c r="U53" i="20" s="1"/>
  <c r="U56" i="20" s="1"/>
  <c r="U59" i="20" s="1"/>
  <c r="R48" i="20"/>
  <c r="R51" i="20" s="1"/>
  <c r="R53" i="20" s="1"/>
  <c r="R56" i="20" s="1"/>
  <c r="R59" i="20" s="1"/>
  <c r="Q48" i="20"/>
  <c r="Q51" i="20" s="1"/>
  <c r="Q53" i="20" s="1"/>
  <c r="Q56" i="20" s="1"/>
  <c r="Q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Y32" i="20"/>
  <c r="Y48" i="20" s="1"/>
  <c r="Y51" i="20" s="1"/>
  <c r="Y53" i="20" s="1"/>
  <c r="Y56" i="20" s="1"/>
  <c r="Y59" i="20" s="1"/>
  <c r="X32" i="20"/>
  <c r="W32" i="20"/>
  <c r="W48" i="20" s="1"/>
  <c r="W51" i="20" s="1"/>
  <c r="W53" i="20" s="1"/>
  <c r="W56" i="20" s="1"/>
  <c r="W59" i="20" s="1"/>
  <c r="V32" i="20"/>
  <c r="V48" i="20" s="1"/>
  <c r="U32" i="20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Q32" i="20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C32" i="20"/>
  <c r="C48" i="20" s="1"/>
  <c r="C51" i="20" s="1"/>
  <c r="C53" i="20" s="1"/>
  <c r="C56" i="20" s="1"/>
  <c r="C59" i="20" s="1"/>
  <c r="H53" i="21"/>
  <c r="H56" i="21" s="1"/>
  <c r="H59" i="21" s="1"/>
  <c r="Y48" i="21"/>
  <c r="Y51" i="21" s="1"/>
  <c r="Y53" i="21" s="1"/>
  <c r="Y56" i="21" s="1"/>
  <c r="Y59" i="21" s="1"/>
  <c r="P48" i="21"/>
  <c r="P51" i="21" s="1"/>
  <c r="P53" i="21" s="1"/>
  <c r="P56" i="21" s="1"/>
  <c r="P59" i="21" s="1"/>
  <c r="J48" i="21"/>
  <c r="J51" i="21" s="1"/>
  <c r="J53" i="21" s="1"/>
  <c r="J56" i="21" s="1"/>
  <c r="J59" i="21" s="1"/>
  <c r="I48" i="21"/>
  <c r="I51" i="21" s="1"/>
  <c r="I53" i="21" s="1"/>
  <c r="I56" i="21" s="1"/>
  <c r="I59" i="21" s="1"/>
  <c r="AA47" i="21"/>
  <c r="Z47" i="21"/>
  <c r="Y47" i="21"/>
  <c r="X47" i="21"/>
  <c r="W47" i="21"/>
  <c r="V47" i="21"/>
  <c r="U47" i="21"/>
  <c r="U48" i="21" s="1"/>
  <c r="U51" i="21" s="1"/>
  <c r="U53" i="21" s="1"/>
  <c r="U56" i="21" s="1"/>
  <c r="U59" i="21" s="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E48" i="21" s="1"/>
  <c r="E51" i="21" s="1"/>
  <c r="E53" i="21" s="1"/>
  <c r="E56" i="21" s="1"/>
  <c r="E59" i="21" s="1"/>
  <c r="D47" i="21"/>
  <c r="D48" i="21" s="1"/>
  <c r="D51" i="21" s="1"/>
  <c r="D53" i="21" s="1"/>
  <c r="D56" i="21" s="1"/>
  <c r="D59" i="21" s="1"/>
  <c r="C47" i="21"/>
  <c r="AA32" i="21"/>
  <c r="Y32" i="21"/>
  <c r="X32" i="21"/>
  <c r="W32" i="21"/>
  <c r="W48" i="21" s="1"/>
  <c r="W51" i="21" s="1"/>
  <c r="W53" i="21" s="1"/>
  <c r="W56" i="21" s="1"/>
  <c r="W59" i="21" s="1"/>
  <c r="V32" i="21"/>
  <c r="U32" i="21"/>
  <c r="T32" i="21"/>
  <c r="T48" i="21" s="1"/>
  <c r="T51" i="21" s="1"/>
  <c r="T53" i="21" s="1"/>
  <c r="T56" i="21" s="1"/>
  <c r="T59" i="21" s="1"/>
  <c r="S32" i="21"/>
  <c r="R32" i="21"/>
  <c r="Q32" i="21"/>
  <c r="P32" i="21"/>
  <c r="O32" i="21"/>
  <c r="O48" i="21" s="1"/>
  <c r="O51" i="21" s="1"/>
  <c r="O53" i="21" s="1"/>
  <c r="O56" i="21" s="1"/>
  <c r="O59" i="21" s="1"/>
  <c r="N32" i="21"/>
  <c r="M32" i="21"/>
  <c r="L32" i="21"/>
  <c r="K32" i="21"/>
  <c r="J32" i="21"/>
  <c r="I32" i="21"/>
  <c r="H32" i="21"/>
  <c r="H48" i="21" s="1"/>
  <c r="H51" i="21" s="1"/>
  <c r="G32" i="21"/>
  <c r="G48" i="21" s="1"/>
  <c r="G51" i="21" s="1"/>
  <c r="G53" i="21" s="1"/>
  <c r="G56" i="21" s="1"/>
  <c r="G59" i="21" s="1"/>
  <c r="F32" i="21"/>
  <c r="E32" i="21"/>
  <c r="D32" i="21"/>
  <c r="C32" i="21"/>
  <c r="W56" i="22"/>
  <c r="W59" i="22" s="1"/>
  <c r="M48" i="22"/>
  <c r="M51" i="22" s="1"/>
  <c r="M53" i="22" s="1"/>
  <c r="M56" i="22" s="1"/>
  <c r="M59" i="22" s="1"/>
  <c r="AA47" i="22"/>
  <c r="Z47" i="22"/>
  <c r="Y47" i="22"/>
  <c r="Y48" i="22" s="1"/>
  <c r="Y51" i="22" s="1"/>
  <c r="Y53" i="22" s="1"/>
  <c r="Y56" i="22" s="1"/>
  <c r="Y59" i="22" s="1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Z32" i="22"/>
  <c r="Y32" i="22"/>
  <c r="X32" i="22"/>
  <c r="W32" i="22"/>
  <c r="W48" i="22" s="1"/>
  <c r="W51" i="22" s="1"/>
  <c r="W53" i="22" s="1"/>
  <c r="V32" i="22"/>
  <c r="U32" i="22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Q32" i="22"/>
  <c r="P32" i="22"/>
  <c r="P48" i="22" s="1"/>
  <c r="P51" i="22" s="1"/>
  <c r="P53" i="22" s="1"/>
  <c r="P56" i="22" s="1"/>
  <c r="P59" i="22" s="1"/>
  <c r="O32" i="22"/>
  <c r="N32" i="22"/>
  <c r="M32" i="22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I32" i="22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E32" i="22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N48" i="23"/>
  <c r="N51" i="23" s="1"/>
  <c r="N53" i="23" s="1"/>
  <c r="N56" i="23" s="1"/>
  <c r="N59" i="23" s="1"/>
  <c r="F48" i="23"/>
  <c r="F51" i="23" s="1"/>
  <c r="F53" i="23" s="1"/>
  <c r="F56" i="23" s="1"/>
  <c r="F59" i="23" s="1"/>
  <c r="AA47" i="23"/>
  <c r="Z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X48" i="23" s="1"/>
  <c r="X51" i="23" s="1"/>
  <c r="W32" i="23"/>
  <c r="W48" i="23" s="1"/>
  <c r="W51" i="23" s="1"/>
  <c r="W53" i="23" s="1"/>
  <c r="W56" i="23" s="1"/>
  <c r="W59" i="23" s="1"/>
  <c r="V32" i="23"/>
  <c r="U32" i="23"/>
  <c r="U48" i="23" s="1"/>
  <c r="U51" i="23" s="1"/>
  <c r="U53" i="23" s="1"/>
  <c r="U56" i="23" s="1"/>
  <c r="U59" i="23" s="1"/>
  <c r="T32" i="23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M32" i="23"/>
  <c r="L32" i="23"/>
  <c r="K32" i="23"/>
  <c r="K48" i="23" s="1"/>
  <c r="K51" i="23" s="1"/>
  <c r="K53" i="23" s="1"/>
  <c r="K56" i="23" s="1"/>
  <c r="K59" i="23" s="1"/>
  <c r="J32" i="23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E32" i="23"/>
  <c r="E48" i="23" s="1"/>
  <c r="E51" i="23" s="1"/>
  <c r="E53" i="23" s="1"/>
  <c r="E56" i="23" s="1"/>
  <c r="E59" i="23" s="1"/>
  <c r="D32" i="23"/>
  <c r="C32" i="23"/>
  <c r="C48" i="23" s="1"/>
  <c r="C51" i="23" s="1"/>
  <c r="C53" i="23" s="1"/>
  <c r="C56" i="23" s="1"/>
  <c r="C59" i="23" s="1"/>
  <c r="R48" i="24"/>
  <c r="R51" i="24" s="1"/>
  <c r="R53" i="24" s="1"/>
  <c r="R56" i="24" s="1"/>
  <c r="R59" i="24" s="1"/>
  <c r="O48" i="24"/>
  <c r="O51" i="24" s="1"/>
  <c r="O53" i="24" s="1"/>
  <c r="O56" i="24" s="1"/>
  <c r="O59" i="24" s="1"/>
  <c r="G48" i="24"/>
  <c r="G51" i="24" s="1"/>
  <c r="G53" i="24" s="1"/>
  <c r="G56" i="24" s="1"/>
  <c r="G59" i="24" s="1"/>
  <c r="F48" i="24"/>
  <c r="F51" i="24" s="1"/>
  <c r="F53" i="24" s="1"/>
  <c r="F56" i="24" s="1"/>
  <c r="F59" i="24" s="1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X32" i="24"/>
  <c r="Z32" i="24" s="1"/>
  <c r="W32" i="24"/>
  <c r="V32" i="24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T56" i="24" s="1"/>
  <c r="T59" i="24" s="1"/>
  <c r="S32" i="24"/>
  <c r="R32" i="24"/>
  <c r="Q32" i="24"/>
  <c r="P32" i="24"/>
  <c r="P48" i="24" s="1"/>
  <c r="P51" i="24" s="1"/>
  <c r="P53" i="24" s="1"/>
  <c r="P56" i="24" s="1"/>
  <c r="P59" i="24" s="1"/>
  <c r="O32" i="24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J32" i="24"/>
  <c r="J48" i="24" s="1"/>
  <c r="J51" i="24" s="1"/>
  <c r="J53" i="24" s="1"/>
  <c r="J56" i="24" s="1"/>
  <c r="J59" i="24" s="1"/>
  <c r="I32" i="24"/>
  <c r="H32" i="24"/>
  <c r="H48" i="24" s="1"/>
  <c r="H51" i="24" s="1"/>
  <c r="H53" i="24" s="1"/>
  <c r="H56" i="24" s="1"/>
  <c r="H59" i="24" s="1"/>
  <c r="G32" i="24"/>
  <c r="F32" i="24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S51" i="25"/>
  <c r="S53" i="25" s="1"/>
  <c r="S56" i="25" s="1"/>
  <c r="S59" i="25" s="1"/>
  <c r="P51" i="25"/>
  <c r="P53" i="25" s="1"/>
  <c r="P56" i="25" s="1"/>
  <c r="P59" i="25" s="1"/>
  <c r="Y48" i="25"/>
  <c r="Y51" i="25" s="1"/>
  <c r="Y53" i="25" s="1"/>
  <c r="Y56" i="25" s="1"/>
  <c r="Y59" i="25" s="1"/>
  <c r="Q48" i="25"/>
  <c r="Q51" i="25" s="1"/>
  <c r="Q53" i="25" s="1"/>
  <c r="Q56" i="25" s="1"/>
  <c r="Q59" i="25" s="1"/>
  <c r="F48" i="25"/>
  <c r="F51" i="25" s="1"/>
  <c r="F53" i="25" s="1"/>
  <c r="F56" i="25" s="1"/>
  <c r="F59" i="25" s="1"/>
  <c r="D48" i="25"/>
  <c r="D51" i="25" s="1"/>
  <c r="D53" i="25" s="1"/>
  <c r="D56" i="25" s="1"/>
  <c r="D59" i="25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X32" i="25"/>
  <c r="W32" i="25"/>
  <c r="W48" i="25" s="1"/>
  <c r="W51" i="25" s="1"/>
  <c r="W53" i="25" s="1"/>
  <c r="W56" i="25" s="1"/>
  <c r="W59" i="25" s="1"/>
  <c r="V32" i="25"/>
  <c r="V48" i="25" s="1"/>
  <c r="V51" i="25" s="1"/>
  <c r="V53" i="25" s="1"/>
  <c r="V56" i="25" s="1"/>
  <c r="V59" i="25" s="1"/>
  <c r="U32" i="25"/>
  <c r="T32" i="25"/>
  <c r="T48" i="25" s="1"/>
  <c r="T51" i="25" s="1"/>
  <c r="T53" i="25" s="1"/>
  <c r="T56" i="25" s="1"/>
  <c r="T59" i="25" s="1"/>
  <c r="S32" i="25"/>
  <c r="S48" i="25" s="1"/>
  <c r="R32" i="25"/>
  <c r="R48" i="25" s="1"/>
  <c r="R51" i="25" s="1"/>
  <c r="R53" i="25" s="1"/>
  <c r="R56" i="25" s="1"/>
  <c r="R59" i="25" s="1"/>
  <c r="Q32" i="25"/>
  <c r="P32" i="25"/>
  <c r="P48" i="25" s="1"/>
  <c r="O32" i="25"/>
  <c r="O48" i="25" s="1"/>
  <c r="O51" i="25" s="1"/>
  <c r="O53" i="25" s="1"/>
  <c r="O56" i="25" s="1"/>
  <c r="O59" i="25" s="1"/>
  <c r="N32" i="25"/>
  <c r="N48" i="25" s="1"/>
  <c r="N51" i="25" s="1"/>
  <c r="N53" i="25" s="1"/>
  <c r="N56" i="25" s="1"/>
  <c r="N59" i="25" s="1"/>
  <c r="M32" i="25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G48" i="25" s="1"/>
  <c r="G51" i="25" s="1"/>
  <c r="G53" i="25" s="1"/>
  <c r="G56" i="25" s="1"/>
  <c r="G59" i="25" s="1"/>
  <c r="F32" i="25"/>
  <c r="E32" i="25"/>
  <c r="D32" i="25"/>
  <c r="C32" i="25"/>
  <c r="C48" i="25" s="1"/>
  <c r="C51" i="25" s="1"/>
  <c r="C53" i="25" s="1"/>
  <c r="C56" i="25" s="1"/>
  <c r="C59" i="25" s="1"/>
  <c r="AA47" i="26"/>
  <c r="Y47" i="26"/>
  <c r="X47" i="26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X32" i="26"/>
  <c r="W32" i="26"/>
  <c r="V32" i="26"/>
  <c r="V48" i="26" s="1"/>
  <c r="V51" i="26" s="1"/>
  <c r="V53" i="26" s="1"/>
  <c r="V56" i="26" s="1"/>
  <c r="V59" i="26" s="1"/>
  <c r="U32" i="26"/>
  <c r="U48" i="26" s="1"/>
  <c r="U51" i="26" s="1"/>
  <c r="U53" i="26" s="1"/>
  <c r="U56" i="26" s="1"/>
  <c r="U59" i="26" s="1"/>
  <c r="T32" i="26"/>
  <c r="S32" i="26"/>
  <c r="S48" i="26" s="1"/>
  <c r="S51" i="26" s="1"/>
  <c r="S53" i="26" s="1"/>
  <c r="S56" i="26" s="1"/>
  <c r="S59" i="26" s="1"/>
  <c r="R32" i="26"/>
  <c r="Q32" i="26"/>
  <c r="P32" i="26"/>
  <c r="P48" i="26" s="1"/>
  <c r="P51" i="26" s="1"/>
  <c r="P53" i="26" s="1"/>
  <c r="P56" i="26" s="1"/>
  <c r="P59" i="26" s="1"/>
  <c r="O32" i="26"/>
  <c r="N32" i="26"/>
  <c r="N48" i="26" s="1"/>
  <c r="N51" i="26" s="1"/>
  <c r="N53" i="26" s="1"/>
  <c r="N56" i="26" s="1"/>
  <c r="N59" i="26" s="1"/>
  <c r="M32" i="26"/>
  <c r="M48" i="26" s="1"/>
  <c r="M51" i="26" s="1"/>
  <c r="M53" i="26" s="1"/>
  <c r="M56" i="26" s="1"/>
  <c r="M59" i="26" s="1"/>
  <c r="L32" i="26"/>
  <c r="K32" i="26"/>
  <c r="K48" i="26" s="1"/>
  <c r="K51" i="26" s="1"/>
  <c r="K53" i="26" s="1"/>
  <c r="K56" i="26" s="1"/>
  <c r="K59" i="26" s="1"/>
  <c r="J32" i="26"/>
  <c r="J48" i="26" s="1"/>
  <c r="J51" i="26" s="1"/>
  <c r="J53" i="26" s="1"/>
  <c r="J56" i="26" s="1"/>
  <c r="J59" i="26" s="1"/>
  <c r="I32" i="26"/>
  <c r="H32" i="26"/>
  <c r="H48" i="26" s="1"/>
  <c r="H51" i="26" s="1"/>
  <c r="H53" i="26" s="1"/>
  <c r="H56" i="26" s="1"/>
  <c r="H59" i="26" s="1"/>
  <c r="G32" i="26"/>
  <c r="F32" i="26"/>
  <c r="F48" i="26" s="1"/>
  <c r="F51" i="26" s="1"/>
  <c r="F53" i="26" s="1"/>
  <c r="F56" i="26" s="1"/>
  <c r="F59" i="26" s="1"/>
  <c r="E32" i="26"/>
  <c r="E48" i="26" s="1"/>
  <c r="E51" i="26" s="1"/>
  <c r="E53" i="26" s="1"/>
  <c r="E56" i="26" s="1"/>
  <c r="E59" i="26" s="1"/>
  <c r="D32" i="26"/>
  <c r="C32" i="26"/>
  <c r="C48" i="26" s="1"/>
  <c r="C51" i="26" s="1"/>
  <c r="C53" i="26" s="1"/>
  <c r="C56" i="26" s="1"/>
  <c r="C59" i="26" s="1"/>
  <c r="V51" i="27"/>
  <c r="V53" i="27" s="1"/>
  <c r="V56" i="27" s="1"/>
  <c r="V59" i="27" s="1"/>
  <c r="N51" i="27"/>
  <c r="N53" i="27" s="1"/>
  <c r="N56" i="27" s="1"/>
  <c r="N59" i="27" s="1"/>
  <c r="R48" i="27"/>
  <c r="R51" i="27" s="1"/>
  <c r="R53" i="27" s="1"/>
  <c r="R56" i="27" s="1"/>
  <c r="R59" i="27" s="1"/>
  <c r="M48" i="27"/>
  <c r="M51" i="27" s="1"/>
  <c r="M53" i="27" s="1"/>
  <c r="M56" i="27" s="1"/>
  <c r="M59" i="27" s="1"/>
  <c r="J48" i="27"/>
  <c r="J51" i="27" s="1"/>
  <c r="J53" i="27" s="1"/>
  <c r="J56" i="27" s="1"/>
  <c r="J59" i="27" s="1"/>
  <c r="AA47" i="27"/>
  <c r="Y47" i="27"/>
  <c r="X47" i="27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Y32" i="27"/>
  <c r="X32" i="27"/>
  <c r="W32" i="27"/>
  <c r="W48" i="27" s="1"/>
  <c r="W51" i="27" s="1"/>
  <c r="W53" i="27" s="1"/>
  <c r="W56" i="27" s="1"/>
  <c r="W59" i="27" s="1"/>
  <c r="V32" i="27"/>
  <c r="V48" i="27" s="1"/>
  <c r="U32" i="27"/>
  <c r="U48" i="27" s="1"/>
  <c r="U51" i="27" s="1"/>
  <c r="U53" i="27" s="1"/>
  <c r="U56" i="27" s="1"/>
  <c r="U59" i="27" s="1"/>
  <c r="T32" i="27"/>
  <c r="S32" i="27"/>
  <c r="S48" i="27" s="1"/>
  <c r="S51" i="27" s="1"/>
  <c r="S53" i="27" s="1"/>
  <c r="S56" i="27" s="1"/>
  <c r="S59" i="27" s="1"/>
  <c r="R32" i="27"/>
  <c r="Q32" i="27"/>
  <c r="Q48" i="27" s="1"/>
  <c r="Q51" i="27" s="1"/>
  <c r="Q53" i="27" s="1"/>
  <c r="Q56" i="27" s="1"/>
  <c r="Q59" i="27" s="1"/>
  <c r="P32" i="27"/>
  <c r="O32" i="27"/>
  <c r="O48" i="27" s="1"/>
  <c r="O51" i="27" s="1"/>
  <c r="O53" i="27" s="1"/>
  <c r="O56" i="27" s="1"/>
  <c r="O59" i="27" s="1"/>
  <c r="N32" i="27"/>
  <c r="N48" i="27" s="1"/>
  <c r="M32" i="27"/>
  <c r="L32" i="27"/>
  <c r="L48" i="27" s="1"/>
  <c r="L51" i="27" s="1"/>
  <c r="L53" i="27" s="1"/>
  <c r="L56" i="27" s="1"/>
  <c r="L59" i="27" s="1"/>
  <c r="K32" i="27"/>
  <c r="J32" i="27"/>
  <c r="I32" i="27"/>
  <c r="I48" i="27" s="1"/>
  <c r="I51" i="27" s="1"/>
  <c r="I53" i="27" s="1"/>
  <c r="I56" i="27" s="1"/>
  <c r="I59" i="27" s="1"/>
  <c r="H32" i="27"/>
  <c r="G32" i="27"/>
  <c r="G48" i="27" s="1"/>
  <c r="G51" i="27" s="1"/>
  <c r="G53" i="27" s="1"/>
  <c r="G56" i="27" s="1"/>
  <c r="G59" i="27" s="1"/>
  <c r="F32" i="27"/>
  <c r="F48" i="27" s="1"/>
  <c r="F51" i="27" s="1"/>
  <c r="F53" i="27" s="1"/>
  <c r="F56" i="27" s="1"/>
  <c r="F59" i="27" s="1"/>
  <c r="E32" i="27"/>
  <c r="E48" i="27" s="1"/>
  <c r="E51" i="27" s="1"/>
  <c r="E53" i="27" s="1"/>
  <c r="E56" i="27" s="1"/>
  <c r="E59" i="27" s="1"/>
  <c r="D32" i="27"/>
  <c r="D48" i="27" s="1"/>
  <c r="D51" i="27" s="1"/>
  <c r="D53" i="27" s="1"/>
  <c r="D56" i="27" s="1"/>
  <c r="D59" i="27" s="1"/>
  <c r="C32" i="27"/>
  <c r="P51" i="28"/>
  <c r="P53" i="28" s="1"/>
  <c r="P56" i="28" s="1"/>
  <c r="P59" i="28" s="1"/>
  <c r="K48" i="28"/>
  <c r="K51" i="28" s="1"/>
  <c r="K53" i="28" s="1"/>
  <c r="K56" i="28" s="1"/>
  <c r="K59" i="28" s="1"/>
  <c r="I48" i="28"/>
  <c r="I51" i="28" s="1"/>
  <c r="I53" i="28" s="1"/>
  <c r="I56" i="28" s="1"/>
  <c r="I59" i="28" s="1"/>
  <c r="AA47" i="28"/>
  <c r="Z47" i="28"/>
  <c r="Y47" i="28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Y32" i="28"/>
  <c r="Y48" i="28" s="1"/>
  <c r="Y51" i="28" s="1"/>
  <c r="Y53" i="28" s="1"/>
  <c r="Y56" i="28" s="1"/>
  <c r="Y59" i="28" s="1"/>
  <c r="X32" i="28"/>
  <c r="W32" i="28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T48" i="28" s="1"/>
  <c r="T51" i="28" s="1"/>
  <c r="T53" i="28" s="1"/>
  <c r="T56" i="28" s="1"/>
  <c r="T59" i="28" s="1"/>
  <c r="S32" i="28"/>
  <c r="S48" i="28" s="1"/>
  <c r="S51" i="28" s="1"/>
  <c r="S53" i="28" s="1"/>
  <c r="S56" i="28" s="1"/>
  <c r="S59" i="28" s="1"/>
  <c r="R32" i="28"/>
  <c r="Q32" i="28"/>
  <c r="Q48" i="28" s="1"/>
  <c r="Q51" i="28" s="1"/>
  <c r="Q53" i="28" s="1"/>
  <c r="Q56" i="28" s="1"/>
  <c r="Q59" i="28" s="1"/>
  <c r="P32" i="28"/>
  <c r="P48" i="28" s="1"/>
  <c r="O32" i="28"/>
  <c r="N32" i="28"/>
  <c r="N48" i="28" s="1"/>
  <c r="N51" i="28" s="1"/>
  <c r="N53" i="28" s="1"/>
  <c r="N56" i="28" s="1"/>
  <c r="N59" i="28" s="1"/>
  <c r="M32" i="28"/>
  <c r="M48" i="28" s="1"/>
  <c r="M51" i="28" s="1"/>
  <c r="M53" i="28" s="1"/>
  <c r="M56" i="28" s="1"/>
  <c r="M59" i="28" s="1"/>
  <c r="L32" i="28"/>
  <c r="L48" i="28" s="1"/>
  <c r="L51" i="28" s="1"/>
  <c r="L53" i="28" s="1"/>
  <c r="L56" i="28" s="1"/>
  <c r="L59" i="28" s="1"/>
  <c r="K32" i="28"/>
  <c r="J32" i="28"/>
  <c r="J48" i="28" s="1"/>
  <c r="J51" i="28" s="1"/>
  <c r="J53" i="28" s="1"/>
  <c r="J56" i="28" s="1"/>
  <c r="J59" i="28" s="1"/>
  <c r="I32" i="28"/>
  <c r="H32" i="28"/>
  <c r="H48" i="28" s="1"/>
  <c r="H51" i="28" s="1"/>
  <c r="H53" i="28" s="1"/>
  <c r="H56" i="28" s="1"/>
  <c r="H59" i="28" s="1"/>
  <c r="G32" i="28"/>
  <c r="F32" i="28"/>
  <c r="F48" i="28" s="1"/>
  <c r="F51" i="28" s="1"/>
  <c r="F53" i="28" s="1"/>
  <c r="F56" i="28" s="1"/>
  <c r="F59" i="28" s="1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D56" i="28" s="1"/>
  <c r="D59" i="28" s="1"/>
  <c r="C32" i="28"/>
  <c r="C48" i="28" s="1"/>
  <c r="C51" i="28" s="1"/>
  <c r="C53" i="28" s="1"/>
  <c r="C56" i="28" s="1"/>
  <c r="C59" i="28" s="1"/>
  <c r="G53" i="29"/>
  <c r="G56" i="29" s="1"/>
  <c r="G59" i="29" s="1"/>
  <c r="O48" i="29"/>
  <c r="O51" i="29" s="1"/>
  <c r="O53" i="29" s="1"/>
  <c r="O56" i="29" s="1"/>
  <c r="O59" i="29" s="1"/>
  <c r="J48" i="29"/>
  <c r="J51" i="29" s="1"/>
  <c r="J53" i="29" s="1"/>
  <c r="J56" i="29" s="1"/>
  <c r="J59" i="29" s="1"/>
  <c r="AA47" i="29"/>
  <c r="Y47" i="29"/>
  <c r="X47" i="29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Y48" i="29" s="1"/>
  <c r="Y51" i="29" s="1"/>
  <c r="Y53" i="29" s="1"/>
  <c r="Y56" i="29" s="1"/>
  <c r="Y59" i="29" s="1"/>
  <c r="X32" i="29"/>
  <c r="Z32" i="29" s="1"/>
  <c r="W32" i="29"/>
  <c r="W48" i="29" s="1"/>
  <c r="W51" i="29" s="1"/>
  <c r="W53" i="29" s="1"/>
  <c r="W56" i="29" s="1"/>
  <c r="W59" i="29" s="1"/>
  <c r="V32" i="29"/>
  <c r="U32" i="29"/>
  <c r="T32" i="29"/>
  <c r="S32" i="29"/>
  <c r="S48" i="29" s="1"/>
  <c r="S51" i="29" s="1"/>
  <c r="S53" i="29" s="1"/>
  <c r="S56" i="29" s="1"/>
  <c r="S59" i="29" s="1"/>
  <c r="R32" i="29"/>
  <c r="Q32" i="29"/>
  <c r="P32" i="29"/>
  <c r="O32" i="29"/>
  <c r="N32" i="29"/>
  <c r="M32" i="29"/>
  <c r="L32" i="29"/>
  <c r="K32" i="29"/>
  <c r="K48" i="29" s="1"/>
  <c r="K51" i="29" s="1"/>
  <c r="K53" i="29" s="1"/>
  <c r="K56" i="29" s="1"/>
  <c r="K59" i="29" s="1"/>
  <c r="J32" i="29"/>
  <c r="I32" i="29"/>
  <c r="I48" i="29" s="1"/>
  <c r="I51" i="29" s="1"/>
  <c r="I53" i="29" s="1"/>
  <c r="I56" i="29" s="1"/>
  <c r="I59" i="29" s="1"/>
  <c r="H32" i="29"/>
  <c r="H48" i="29" s="1"/>
  <c r="H51" i="29" s="1"/>
  <c r="H53" i="29" s="1"/>
  <c r="H56" i="29" s="1"/>
  <c r="H59" i="29" s="1"/>
  <c r="G32" i="29"/>
  <c r="G48" i="29" s="1"/>
  <c r="G51" i="29" s="1"/>
  <c r="F32" i="29"/>
  <c r="E32" i="29"/>
  <c r="D32" i="29"/>
  <c r="C32" i="29"/>
  <c r="C48" i="29" s="1"/>
  <c r="C51" i="29" s="1"/>
  <c r="C53" i="29" s="1"/>
  <c r="C56" i="29" s="1"/>
  <c r="C59" i="29" s="1"/>
  <c r="L53" i="30"/>
  <c r="L56" i="30" s="1"/>
  <c r="L59" i="30" s="1"/>
  <c r="D53" i="30"/>
  <c r="D56" i="30" s="1"/>
  <c r="D59" i="30" s="1"/>
  <c r="V48" i="30"/>
  <c r="V51" i="30" s="1"/>
  <c r="V53" i="30" s="1"/>
  <c r="V56" i="30" s="1"/>
  <c r="V59" i="30" s="1"/>
  <c r="N48" i="30"/>
  <c r="N51" i="30" s="1"/>
  <c r="N53" i="30" s="1"/>
  <c r="N56" i="30" s="1"/>
  <c r="N59" i="30" s="1"/>
  <c r="AA47" i="30"/>
  <c r="Y47" i="30"/>
  <c r="X47" i="30"/>
  <c r="Z47" i="30" s="1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Y32" i="30"/>
  <c r="Y48" i="30" s="1"/>
  <c r="Y51" i="30" s="1"/>
  <c r="Y53" i="30" s="1"/>
  <c r="Y56" i="30" s="1"/>
  <c r="Y59" i="30" s="1"/>
  <c r="X32" i="30"/>
  <c r="W32" i="30"/>
  <c r="V32" i="30"/>
  <c r="U32" i="30"/>
  <c r="T32" i="30"/>
  <c r="T48" i="30" s="1"/>
  <c r="T51" i="30" s="1"/>
  <c r="T53" i="30" s="1"/>
  <c r="T56" i="30" s="1"/>
  <c r="T59" i="30" s="1"/>
  <c r="S32" i="30"/>
  <c r="R32" i="30"/>
  <c r="R48" i="30" s="1"/>
  <c r="R51" i="30" s="1"/>
  <c r="R53" i="30" s="1"/>
  <c r="R56" i="30" s="1"/>
  <c r="R59" i="30" s="1"/>
  <c r="Q32" i="30"/>
  <c r="P32" i="30"/>
  <c r="O32" i="30"/>
  <c r="N32" i="30"/>
  <c r="M32" i="30"/>
  <c r="L32" i="30"/>
  <c r="L48" i="30" s="1"/>
  <c r="L51" i="30" s="1"/>
  <c r="K32" i="30"/>
  <c r="J32" i="30"/>
  <c r="J48" i="30" s="1"/>
  <c r="J51" i="30" s="1"/>
  <c r="J53" i="30" s="1"/>
  <c r="J56" i="30" s="1"/>
  <c r="J59" i="30" s="1"/>
  <c r="I32" i="30"/>
  <c r="I48" i="30" s="1"/>
  <c r="I51" i="30" s="1"/>
  <c r="I53" i="30" s="1"/>
  <c r="I56" i="30" s="1"/>
  <c r="I59" i="30" s="1"/>
  <c r="H32" i="30"/>
  <c r="H48" i="30" s="1"/>
  <c r="H51" i="30" s="1"/>
  <c r="H53" i="30" s="1"/>
  <c r="H56" i="30" s="1"/>
  <c r="H59" i="30" s="1"/>
  <c r="G32" i="30"/>
  <c r="F32" i="30"/>
  <c r="F48" i="30" s="1"/>
  <c r="F51" i="30" s="1"/>
  <c r="F53" i="30" s="1"/>
  <c r="F56" i="30" s="1"/>
  <c r="F59" i="30" s="1"/>
  <c r="E32" i="30"/>
  <c r="D32" i="30"/>
  <c r="D48" i="30" s="1"/>
  <c r="D51" i="30" s="1"/>
  <c r="C32" i="30"/>
  <c r="M51" i="31"/>
  <c r="M53" i="31" s="1"/>
  <c r="M56" i="31" s="1"/>
  <c r="M59" i="31" s="1"/>
  <c r="F48" i="31"/>
  <c r="F51" i="31" s="1"/>
  <c r="F53" i="31" s="1"/>
  <c r="F56" i="31" s="1"/>
  <c r="F59" i="31" s="1"/>
  <c r="AA47" i="31"/>
  <c r="Y47" i="31"/>
  <c r="Z47" i="31" s="1"/>
  <c r="X47" i="3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AA48" i="31" s="1"/>
  <c r="AA51" i="31" s="1"/>
  <c r="AA53" i="31" s="1"/>
  <c r="AA56" i="31" s="1"/>
  <c r="AA59" i="31" s="1"/>
  <c r="Y32" i="31"/>
  <c r="Y48" i="31" s="1"/>
  <c r="Y51" i="31" s="1"/>
  <c r="Y53" i="31" s="1"/>
  <c r="Y56" i="31" s="1"/>
  <c r="Y59" i="31" s="1"/>
  <c r="X32" i="31"/>
  <c r="Z32" i="31" s="1"/>
  <c r="W32" i="31"/>
  <c r="V32" i="31"/>
  <c r="U32" i="31"/>
  <c r="U48" i="31" s="1"/>
  <c r="U51" i="31" s="1"/>
  <c r="U53" i="31" s="1"/>
  <c r="U56" i="31" s="1"/>
  <c r="U59" i="31" s="1"/>
  <c r="T32" i="31"/>
  <c r="S32" i="31"/>
  <c r="S48" i="31" s="1"/>
  <c r="S51" i="31" s="1"/>
  <c r="S53" i="31" s="1"/>
  <c r="S56" i="31" s="1"/>
  <c r="S59" i="31" s="1"/>
  <c r="R32" i="31"/>
  <c r="Q32" i="31"/>
  <c r="Q48" i="31" s="1"/>
  <c r="Q51" i="31" s="1"/>
  <c r="Q53" i="31" s="1"/>
  <c r="Q56" i="31" s="1"/>
  <c r="Q59" i="31" s="1"/>
  <c r="P32" i="31"/>
  <c r="P48" i="31" s="1"/>
  <c r="P51" i="31" s="1"/>
  <c r="P53" i="31" s="1"/>
  <c r="P56" i="31" s="1"/>
  <c r="P59" i="31" s="1"/>
  <c r="O32" i="31"/>
  <c r="N32" i="31"/>
  <c r="N48" i="31" s="1"/>
  <c r="N51" i="31" s="1"/>
  <c r="N53" i="31" s="1"/>
  <c r="N56" i="31" s="1"/>
  <c r="N59" i="31" s="1"/>
  <c r="M32" i="31"/>
  <c r="M48" i="31" s="1"/>
  <c r="L32" i="31"/>
  <c r="K32" i="31"/>
  <c r="K48" i="31" s="1"/>
  <c r="K51" i="31" s="1"/>
  <c r="K53" i="31" s="1"/>
  <c r="K56" i="31" s="1"/>
  <c r="K59" i="31" s="1"/>
  <c r="J32" i="31"/>
  <c r="I32" i="31"/>
  <c r="I48" i="31" s="1"/>
  <c r="I51" i="31" s="1"/>
  <c r="I53" i="31" s="1"/>
  <c r="I56" i="31" s="1"/>
  <c r="I59" i="31" s="1"/>
  <c r="H32" i="31"/>
  <c r="H48" i="31" s="1"/>
  <c r="H51" i="31" s="1"/>
  <c r="H53" i="31" s="1"/>
  <c r="H56" i="31" s="1"/>
  <c r="H59" i="31" s="1"/>
  <c r="G32" i="31"/>
  <c r="F32" i="31"/>
  <c r="E32" i="31"/>
  <c r="E48" i="31" s="1"/>
  <c r="E51" i="31" s="1"/>
  <c r="E53" i="31" s="1"/>
  <c r="E56" i="31" s="1"/>
  <c r="E59" i="31" s="1"/>
  <c r="D32" i="31"/>
  <c r="C32" i="31"/>
  <c r="C48" i="31" s="1"/>
  <c r="C51" i="31" s="1"/>
  <c r="C53" i="31" s="1"/>
  <c r="C56" i="31" s="1"/>
  <c r="C59" i="31" s="1"/>
  <c r="T51" i="32"/>
  <c r="T53" i="32" s="1"/>
  <c r="T56" i="32" s="1"/>
  <c r="T59" i="32" s="1"/>
  <c r="L51" i="32"/>
  <c r="L53" i="32" s="1"/>
  <c r="L56" i="32" s="1"/>
  <c r="L59" i="32" s="1"/>
  <c r="AA47" i="32"/>
  <c r="Y47" i="32"/>
  <c r="X47" i="32"/>
  <c r="Z47" i="32" s="1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F48" i="32" s="1"/>
  <c r="F51" i="32" s="1"/>
  <c r="F53" i="32" s="1"/>
  <c r="F56" i="32" s="1"/>
  <c r="F59" i="32" s="1"/>
  <c r="E47" i="32"/>
  <c r="D47" i="32"/>
  <c r="C47" i="32"/>
  <c r="AA32" i="32"/>
  <c r="AA48" i="32" s="1"/>
  <c r="AA51" i="32" s="1"/>
  <c r="AA53" i="32" s="1"/>
  <c r="AA56" i="32" s="1"/>
  <c r="AA59" i="32" s="1"/>
  <c r="Y32" i="32"/>
  <c r="X32" i="32"/>
  <c r="X48" i="32" s="1"/>
  <c r="X51" i="32" s="1"/>
  <c r="Z51" i="32" s="1"/>
  <c r="W32" i="32"/>
  <c r="W48" i="32" s="1"/>
  <c r="W51" i="32" s="1"/>
  <c r="W53" i="32" s="1"/>
  <c r="W56" i="32" s="1"/>
  <c r="W59" i="32" s="1"/>
  <c r="V32" i="32"/>
  <c r="U32" i="32"/>
  <c r="U48" i="32" s="1"/>
  <c r="U51" i="32" s="1"/>
  <c r="U53" i="32" s="1"/>
  <c r="U56" i="32" s="1"/>
  <c r="U59" i="32" s="1"/>
  <c r="T32" i="32"/>
  <c r="T48" i="32" s="1"/>
  <c r="S32" i="32"/>
  <c r="R32" i="32"/>
  <c r="R48" i="32" s="1"/>
  <c r="R51" i="32" s="1"/>
  <c r="R53" i="32" s="1"/>
  <c r="R56" i="32" s="1"/>
  <c r="R59" i="32" s="1"/>
  <c r="Q32" i="32"/>
  <c r="P32" i="32"/>
  <c r="P48" i="32" s="1"/>
  <c r="P51" i="32" s="1"/>
  <c r="P53" i="32" s="1"/>
  <c r="P56" i="32" s="1"/>
  <c r="P59" i="32" s="1"/>
  <c r="O32" i="32"/>
  <c r="O48" i="32" s="1"/>
  <c r="O51" i="32" s="1"/>
  <c r="O53" i="32" s="1"/>
  <c r="O56" i="32" s="1"/>
  <c r="O59" i="32" s="1"/>
  <c r="N32" i="32"/>
  <c r="M32" i="32"/>
  <c r="M48" i="32" s="1"/>
  <c r="M51" i="32" s="1"/>
  <c r="M53" i="32" s="1"/>
  <c r="M56" i="32" s="1"/>
  <c r="M59" i="32" s="1"/>
  <c r="L32" i="32"/>
  <c r="L48" i="32" s="1"/>
  <c r="K32" i="32"/>
  <c r="J32" i="32"/>
  <c r="J48" i="32" s="1"/>
  <c r="J51" i="32" s="1"/>
  <c r="J53" i="32" s="1"/>
  <c r="J56" i="32" s="1"/>
  <c r="J59" i="32" s="1"/>
  <c r="I32" i="32"/>
  <c r="H32" i="32"/>
  <c r="H48" i="32" s="1"/>
  <c r="H51" i="32" s="1"/>
  <c r="H53" i="32" s="1"/>
  <c r="H56" i="32" s="1"/>
  <c r="H59" i="32" s="1"/>
  <c r="G32" i="32"/>
  <c r="G48" i="32" s="1"/>
  <c r="G51" i="32" s="1"/>
  <c r="G53" i="32" s="1"/>
  <c r="G56" i="32" s="1"/>
  <c r="G59" i="32" s="1"/>
  <c r="F32" i="32"/>
  <c r="E32" i="32"/>
  <c r="E48" i="32" s="1"/>
  <c r="E51" i="32" s="1"/>
  <c r="E53" i="32" s="1"/>
  <c r="E56" i="32" s="1"/>
  <c r="E59" i="32" s="1"/>
  <c r="D32" i="32"/>
  <c r="D48" i="32" s="1"/>
  <c r="D51" i="32" s="1"/>
  <c r="D53" i="32" s="1"/>
  <c r="D56" i="32" s="1"/>
  <c r="D59" i="32" s="1"/>
  <c r="C32" i="32"/>
  <c r="Y48" i="33"/>
  <c r="Y51" i="33" s="1"/>
  <c r="Y53" i="33" s="1"/>
  <c r="Y56" i="33" s="1"/>
  <c r="Y59" i="33" s="1"/>
  <c r="F48" i="33"/>
  <c r="F51" i="33" s="1"/>
  <c r="F53" i="33" s="1"/>
  <c r="F56" i="33" s="1"/>
  <c r="F59" i="33" s="1"/>
  <c r="AA47" i="33"/>
  <c r="Y47" i="33"/>
  <c r="X47" i="33"/>
  <c r="Z47" i="33" s="1"/>
  <c r="W47" i="33"/>
  <c r="V47" i="33"/>
  <c r="U47" i="33"/>
  <c r="T47" i="33"/>
  <c r="T48" i="33" s="1"/>
  <c r="T51" i="33" s="1"/>
  <c r="T53" i="33" s="1"/>
  <c r="T56" i="33" s="1"/>
  <c r="T59" i="33" s="1"/>
  <c r="S47" i="33"/>
  <c r="R47" i="33"/>
  <c r="Q47" i="33"/>
  <c r="P47" i="33"/>
  <c r="O47" i="33"/>
  <c r="N47" i="33"/>
  <c r="M47" i="33"/>
  <c r="L47" i="33"/>
  <c r="L48" i="33" s="1"/>
  <c r="L51" i="33" s="1"/>
  <c r="L53" i="33" s="1"/>
  <c r="L56" i="33" s="1"/>
  <c r="L59" i="33" s="1"/>
  <c r="K47" i="33"/>
  <c r="J47" i="33"/>
  <c r="I47" i="33"/>
  <c r="H47" i="33"/>
  <c r="G47" i="33"/>
  <c r="F47" i="33"/>
  <c r="E47" i="33"/>
  <c r="D47" i="33"/>
  <c r="C47" i="33"/>
  <c r="AA32" i="33"/>
  <c r="AA48" i="33" s="1"/>
  <c r="AA51" i="33" s="1"/>
  <c r="AA53" i="33" s="1"/>
  <c r="AA56" i="33" s="1"/>
  <c r="AA59" i="33" s="1"/>
  <c r="Y32" i="33"/>
  <c r="X32" i="33"/>
  <c r="W32" i="33"/>
  <c r="W48" i="33" s="1"/>
  <c r="W51" i="33" s="1"/>
  <c r="W53" i="33" s="1"/>
  <c r="W56" i="33" s="1"/>
  <c r="W59" i="33" s="1"/>
  <c r="V32" i="33"/>
  <c r="V48" i="33" s="1"/>
  <c r="V51" i="33" s="1"/>
  <c r="V53" i="33" s="1"/>
  <c r="V56" i="33" s="1"/>
  <c r="V59" i="33" s="1"/>
  <c r="U32" i="33"/>
  <c r="U48" i="33" s="1"/>
  <c r="U51" i="33" s="1"/>
  <c r="U53" i="33" s="1"/>
  <c r="U56" i="33" s="1"/>
  <c r="U59" i="33" s="1"/>
  <c r="T32" i="33"/>
  <c r="S32" i="33"/>
  <c r="S48" i="33" s="1"/>
  <c r="S51" i="33" s="1"/>
  <c r="S53" i="33" s="1"/>
  <c r="S56" i="33" s="1"/>
  <c r="S59" i="33" s="1"/>
  <c r="R32" i="33"/>
  <c r="R48" i="33" s="1"/>
  <c r="R51" i="33" s="1"/>
  <c r="R53" i="33" s="1"/>
  <c r="R56" i="33" s="1"/>
  <c r="R59" i="33" s="1"/>
  <c r="Q32" i="33"/>
  <c r="Q48" i="33" s="1"/>
  <c r="Q51" i="33" s="1"/>
  <c r="Q53" i="33" s="1"/>
  <c r="Q56" i="33" s="1"/>
  <c r="Q59" i="33" s="1"/>
  <c r="P32" i="33"/>
  <c r="P48" i="33" s="1"/>
  <c r="P51" i="33" s="1"/>
  <c r="P53" i="33" s="1"/>
  <c r="P56" i="33" s="1"/>
  <c r="P59" i="33" s="1"/>
  <c r="O32" i="33"/>
  <c r="O48" i="33" s="1"/>
  <c r="O51" i="33" s="1"/>
  <c r="O53" i="33" s="1"/>
  <c r="O56" i="33" s="1"/>
  <c r="O59" i="33" s="1"/>
  <c r="N32" i="33"/>
  <c r="N48" i="33" s="1"/>
  <c r="N51" i="33" s="1"/>
  <c r="N53" i="33" s="1"/>
  <c r="N56" i="33" s="1"/>
  <c r="N59" i="33" s="1"/>
  <c r="M32" i="33"/>
  <c r="M48" i="33" s="1"/>
  <c r="M51" i="33" s="1"/>
  <c r="M53" i="33" s="1"/>
  <c r="M56" i="33" s="1"/>
  <c r="M59" i="33" s="1"/>
  <c r="L32" i="33"/>
  <c r="K32" i="33"/>
  <c r="K48" i="33" s="1"/>
  <c r="K51" i="33" s="1"/>
  <c r="K53" i="33" s="1"/>
  <c r="K56" i="33" s="1"/>
  <c r="K59" i="33" s="1"/>
  <c r="J32" i="33"/>
  <c r="J48" i="33" s="1"/>
  <c r="J51" i="33" s="1"/>
  <c r="J53" i="33" s="1"/>
  <c r="J56" i="33" s="1"/>
  <c r="J59" i="33" s="1"/>
  <c r="I32" i="33"/>
  <c r="I48" i="33" s="1"/>
  <c r="I51" i="33" s="1"/>
  <c r="I53" i="33" s="1"/>
  <c r="I56" i="33" s="1"/>
  <c r="I59" i="33" s="1"/>
  <c r="H32" i="33"/>
  <c r="G32" i="33"/>
  <c r="G48" i="33" s="1"/>
  <c r="G51" i="33" s="1"/>
  <c r="G53" i="33" s="1"/>
  <c r="G56" i="33" s="1"/>
  <c r="G59" i="33" s="1"/>
  <c r="F32" i="33"/>
  <c r="E32" i="33"/>
  <c r="E48" i="33" s="1"/>
  <c r="E51" i="33" s="1"/>
  <c r="E53" i="33" s="1"/>
  <c r="E56" i="33" s="1"/>
  <c r="E59" i="33" s="1"/>
  <c r="D32" i="33"/>
  <c r="D48" i="33" s="1"/>
  <c r="D51" i="33" s="1"/>
  <c r="D53" i="33" s="1"/>
  <c r="D56" i="33" s="1"/>
  <c r="D59" i="33" s="1"/>
  <c r="C32" i="33"/>
  <c r="C48" i="33" s="1"/>
  <c r="C51" i="33" s="1"/>
  <c r="C53" i="33" s="1"/>
  <c r="C56" i="33" s="1"/>
  <c r="C59" i="33" s="1"/>
  <c r="AA47" i="34"/>
  <c r="Y47" i="34"/>
  <c r="X47" i="34"/>
  <c r="Z47" i="34" s="1"/>
  <c r="W47" i="34"/>
  <c r="V47" i="34"/>
  <c r="U47" i="34"/>
  <c r="T47" i="34"/>
  <c r="S47" i="34"/>
  <c r="R47" i="34"/>
  <c r="Q47" i="34"/>
  <c r="P47" i="34"/>
  <c r="P48" i="34" s="1"/>
  <c r="P51" i="34" s="1"/>
  <c r="P53" i="34" s="1"/>
  <c r="P56" i="34" s="1"/>
  <c r="P59" i="34" s="1"/>
  <c r="O47" i="34"/>
  <c r="N47" i="34"/>
  <c r="M47" i="34"/>
  <c r="L47" i="34"/>
  <c r="K47" i="34"/>
  <c r="J47" i="34"/>
  <c r="I47" i="34"/>
  <c r="H47" i="34"/>
  <c r="G47" i="34"/>
  <c r="F47" i="34"/>
  <c r="E47" i="34"/>
  <c r="D47" i="34"/>
  <c r="C47" i="34"/>
  <c r="AA32" i="34"/>
  <c r="AA48" i="34" s="1"/>
  <c r="AA51" i="34" s="1"/>
  <c r="AA53" i="34" s="1"/>
  <c r="AA56" i="34" s="1"/>
  <c r="AA59" i="34" s="1"/>
  <c r="Z32" i="34"/>
  <c r="Y32" i="34"/>
  <c r="X32" i="34"/>
  <c r="X48" i="34" s="1"/>
  <c r="W32" i="34"/>
  <c r="W48" i="34" s="1"/>
  <c r="W51" i="34" s="1"/>
  <c r="W53" i="34" s="1"/>
  <c r="W56" i="34" s="1"/>
  <c r="W59" i="34" s="1"/>
  <c r="V32" i="34"/>
  <c r="V48" i="34" s="1"/>
  <c r="V51" i="34" s="1"/>
  <c r="V53" i="34" s="1"/>
  <c r="V56" i="34" s="1"/>
  <c r="V59" i="34" s="1"/>
  <c r="U32" i="34"/>
  <c r="T32" i="34"/>
  <c r="T48" i="34" s="1"/>
  <c r="T51" i="34" s="1"/>
  <c r="T53" i="34" s="1"/>
  <c r="T56" i="34" s="1"/>
  <c r="T59" i="34" s="1"/>
  <c r="S32" i="34"/>
  <c r="R32" i="34"/>
  <c r="R48" i="34" s="1"/>
  <c r="R51" i="34" s="1"/>
  <c r="R53" i="34" s="1"/>
  <c r="R56" i="34" s="1"/>
  <c r="R59" i="34" s="1"/>
  <c r="Q32" i="34"/>
  <c r="P32" i="34"/>
  <c r="O32" i="34"/>
  <c r="O48" i="34" s="1"/>
  <c r="O51" i="34" s="1"/>
  <c r="O53" i="34" s="1"/>
  <c r="O56" i="34" s="1"/>
  <c r="O59" i="34" s="1"/>
  <c r="N32" i="34"/>
  <c r="N48" i="34" s="1"/>
  <c r="N51" i="34" s="1"/>
  <c r="N53" i="34" s="1"/>
  <c r="N56" i="34" s="1"/>
  <c r="N59" i="34" s="1"/>
  <c r="M32" i="34"/>
  <c r="L32" i="34"/>
  <c r="L48" i="34" s="1"/>
  <c r="L51" i="34" s="1"/>
  <c r="L53" i="34" s="1"/>
  <c r="L56" i="34" s="1"/>
  <c r="L59" i="34" s="1"/>
  <c r="K32" i="34"/>
  <c r="J32" i="34"/>
  <c r="J48" i="34" s="1"/>
  <c r="J51" i="34" s="1"/>
  <c r="J53" i="34" s="1"/>
  <c r="J56" i="34" s="1"/>
  <c r="J59" i="34" s="1"/>
  <c r="I32" i="34"/>
  <c r="H32" i="34"/>
  <c r="G32" i="34"/>
  <c r="G48" i="34" s="1"/>
  <c r="G51" i="34" s="1"/>
  <c r="G53" i="34" s="1"/>
  <c r="G56" i="34" s="1"/>
  <c r="G59" i="34" s="1"/>
  <c r="F32" i="34"/>
  <c r="F48" i="34" s="1"/>
  <c r="F51" i="34" s="1"/>
  <c r="F53" i="34" s="1"/>
  <c r="F56" i="34" s="1"/>
  <c r="F59" i="34" s="1"/>
  <c r="E32" i="34"/>
  <c r="D32" i="34"/>
  <c r="D48" i="34" s="1"/>
  <c r="D51" i="34" s="1"/>
  <c r="D53" i="34" s="1"/>
  <c r="D56" i="34" s="1"/>
  <c r="D59" i="34" s="1"/>
  <c r="C32" i="34"/>
  <c r="W48" i="35"/>
  <c r="W51" i="35" s="1"/>
  <c r="W53" i="35" s="1"/>
  <c r="W56" i="35" s="1"/>
  <c r="W59" i="35" s="1"/>
  <c r="T48" i="35"/>
  <c r="T51" i="35" s="1"/>
  <c r="T53" i="35" s="1"/>
  <c r="T56" i="35" s="1"/>
  <c r="T59" i="35" s="1"/>
  <c r="D48" i="35"/>
  <c r="D51" i="35" s="1"/>
  <c r="D53" i="35" s="1"/>
  <c r="D56" i="35" s="1"/>
  <c r="D59" i="35" s="1"/>
  <c r="AA47" i="35"/>
  <c r="Y47" i="35"/>
  <c r="X47" i="35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C47" i="35"/>
  <c r="AA32" i="35"/>
  <c r="AA48" i="35" s="1"/>
  <c r="AA51" i="35" s="1"/>
  <c r="AA53" i="35" s="1"/>
  <c r="AA56" i="35" s="1"/>
  <c r="AA59" i="35" s="1"/>
  <c r="Y32" i="35"/>
  <c r="Y48" i="35" s="1"/>
  <c r="Y51" i="35" s="1"/>
  <c r="Y53" i="35" s="1"/>
  <c r="Y56" i="35" s="1"/>
  <c r="Y59" i="35" s="1"/>
  <c r="X32" i="35"/>
  <c r="W32" i="35"/>
  <c r="V32" i="35"/>
  <c r="V48" i="35" s="1"/>
  <c r="V51" i="35" s="1"/>
  <c r="V53" i="35" s="1"/>
  <c r="V56" i="35" s="1"/>
  <c r="V59" i="35" s="1"/>
  <c r="U32" i="35"/>
  <c r="U48" i="35" s="1"/>
  <c r="U51" i="35" s="1"/>
  <c r="U53" i="35" s="1"/>
  <c r="U56" i="35" s="1"/>
  <c r="U59" i="35" s="1"/>
  <c r="T32" i="35"/>
  <c r="S32" i="35"/>
  <c r="S48" i="35" s="1"/>
  <c r="S51" i="35" s="1"/>
  <c r="S53" i="35" s="1"/>
  <c r="S56" i="35" s="1"/>
  <c r="S59" i="35" s="1"/>
  <c r="R32" i="35"/>
  <c r="Q32" i="35"/>
  <c r="Q48" i="35" s="1"/>
  <c r="Q51" i="35" s="1"/>
  <c r="Q53" i="35" s="1"/>
  <c r="Q56" i="35" s="1"/>
  <c r="Q59" i="35" s="1"/>
  <c r="P32" i="35"/>
  <c r="P48" i="35" s="1"/>
  <c r="P51" i="35" s="1"/>
  <c r="P53" i="35" s="1"/>
  <c r="P56" i="35" s="1"/>
  <c r="P59" i="35" s="1"/>
  <c r="O32" i="35"/>
  <c r="O48" i="35" s="1"/>
  <c r="O51" i="35" s="1"/>
  <c r="O53" i="35" s="1"/>
  <c r="O56" i="35" s="1"/>
  <c r="O59" i="35" s="1"/>
  <c r="N32" i="35"/>
  <c r="N48" i="35" s="1"/>
  <c r="N51" i="35" s="1"/>
  <c r="N53" i="35" s="1"/>
  <c r="N56" i="35" s="1"/>
  <c r="N59" i="35" s="1"/>
  <c r="M32" i="35"/>
  <c r="M48" i="35" s="1"/>
  <c r="M51" i="35" s="1"/>
  <c r="M53" i="35" s="1"/>
  <c r="M56" i="35" s="1"/>
  <c r="M59" i="35" s="1"/>
  <c r="L32" i="35"/>
  <c r="L48" i="35" s="1"/>
  <c r="L51" i="35" s="1"/>
  <c r="L53" i="35" s="1"/>
  <c r="L56" i="35" s="1"/>
  <c r="L59" i="35" s="1"/>
  <c r="K32" i="35"/>
  <c r="K48" i="35" s="1"/>
  <c r="K51" i="35" s="1"/>
  <c r="K53" i="35" s="1"/>
  <c r="K56" i="35" s="1"/>
  <c r="K59" i="35" s="1"/>
  <c r="J32" i="35"/>
  <c r="I32" i="35"/>
  <c r="I48" i="35" s="1"/>
  <c r="I51" i="35" s="1"/>
  <c r="I53" i="35" s="1"/>
  <c r="I56" i="35" s="1"/>
  <c r="I59" i="35" s="1"/>
  <c r="H32" i="35"/>
  <c r="H48" i="35" s="1"/>
  <c r="H51" i="35" s="1"/>
  <c r="H53" i="35" s="1"/>
  <c r="H56" i="35" s="1"/>
  <c r="H59" i="35" s="1"/>
  <c r="G32" i="35"/>
  <c r="G48" i="35" s="1"/>
  <c r="G51" i="35" s="1"/>
  <c r="G53" i="35" s="1"/>
  <c r="G56" i="35" s="1"/>
  <c r="G59" i="35" s="1"/>
  <c r="F32" i="35"/>
  <c r="F48" i="35" s="1"/>
  <c r="F51" i="35" s="1"/>
  <c r="F53" i="35" s="1"/>
  <c r="F56" i="35" s="1"/>
  <c r="F59" i="35" s="1"/>
  <c r="E32" i="35"/>
  <c r="E48" i="35" s="1"/>
  <c r="E51" i="35" s="1"/>
  <c r="E53" i="35" s="1"/>
  <c r="E56" i="35" s="1"/>
  <c r="E59" i="35" s="1"/>
  <c r="D32" i="35"/>
  <c r="C32" i="35"/>
  <c r="C48" i="35" s="1"/>
  <c r="C51" i="35" s="1"/>
  <c r="C53" i="35" s="1"/>
  <c r="C56" i="35" s="1"/>
  <c r="C59" i="35" s="1"/>
  <c r="S51" i="36"/>
  <c r="S53" i="36" s="1"/>
  <c r="S56" i="36" s="1"/>
  <c r="S59" i="36" s="1"/>
  <c r="K48" i="36"/>
  <c r="K51" i="36" s="1"/>
  <c r="K53" i="36" s="1"/>
  <c r="K56" i="36" s="1"/>
  <c r="K59" i="36" s="1"/>
  <c r="I48" i="36"/>
  <c r="I51" i="36" s="1"/>
  <c r="I53" i="36" s="1"/>
  <c r="I56" i="36" s="1"/>
  <c r="I59" i="36" s="1"/>
  <c r="AA47" i="36"/>
  <c r="Z47" i="36"/>
  <c r="Y47" i="36"/>
  <c r="X47" i="36"/>
  <c r="W47" i="36"/>
  <c r="V47" i="36"/>
  <c r="U47" i="36"/>
  <c r="T47" i="36"/>
  <c r="S47" i="36"/>
  <c r="R47" i="36"/>
  <c r="Q47" i="36"/>
  <c r="P47" i="36"/>
  <c r="O47" i="36"/>
  <c r="N47" i="36"/>
  <c r="M47" i="36"/>
  <c r="L47" i="36"/>
  <c r="L48" i="36" s="1"/>
  <c r="L51" i="36" s="1"/>
  <c r="L53" i="36" s="1"/>
  <c r="L56" i="36" s="1"/>
  <c r="L59" i="36" s="1"/>
  <c r="K47" i="36"/>
  <c r="J47" i="36"/>
  <c r="I47" i="36"/>
  <c r="H47" i="36"/>
  <c r="G47" i="36"/>
  <c r="F47" i="36"/>
  <c r="E47" i="36"/>
  <c r="D47" i="36"/>
  <c r="D48" i="36" s="1"/>
  <c r="D51" i="36" s="1"/>
  <c r="D53" i="36" s="1"/>
  <c r="D56" i="36" s="1"/>
  <c r="D59" i="36" s="1"/>
  <c r="C47" i="36"/>
  <c r="AA32" i="36"/>
  <c r="AA48" i="36" s="1"/>
  <c r="AA51" i="36" s="1"/>
  <c r="AA53" i="36" s="1"/>
  <c r="AA56" i="36" s="1"/>
  <c r="AA59" i="36" s="1"/>
  <c r="Y32" i="36"/>
  <c r="Y48" i="36" s="1"/>
  <c r="Y51" i="36" s="1"/>
  <c r="Y53" i="36" s="1"/>
  <c r="Y56" i="36" s="1"/>
  <c r="Y59" i="36" s="1"/>
  <c r="X32" i="36"/>
  <c r="X48" i="36" s="1"/>
  <c r="Z48" i="36" s="1"/>
  <c r="W32" i="36"/>
  <c r="V32" i="36"/>
  <c r="V48" i="36" s="1"/>
  <c r="V51" i="36" s="1"/>
  <c r="V53" i="36" s="1"/>
  <c r="V56" i="36" s="1"/>
  <c r="V59" i="36" s="1"/>
  <c r="U32" i="36"/>
  <c r="T32" i="36"/>
  <c r="T48" i="36" s="1"/>
  <c r="T51" i="36" s="1"/>
  <c r="T53" i="36" s="1"/>
  <c r="T56" i="36" s="1"/>
  <c r="T59" i="36" s="1"/>
  <c r="S32" i="36"/>
  <c r="S48" i="36" s="1"/>
  <c r="R32" i="36"/>
  <c r="Q32" i="36"/>
  <c r="P32" i="36"/>
  <c r="P48" i="36" s="1"/>
  <c r="P51" i="36" s="1"/>
  <c r="P53" i="36" s="1"/>
  <c r="P56" i="36" s="1"/>
  <c r="P59" i="36" s="1"/>
  <c r="O32" i="36"/>
  <c r="N32" i="36"/>
  <c r="N48" i="36" s="1"/>
  <c r="N51" i="36" s="1"/>
  <c r="N53" i="36" s="1"/>
  <c r="N56" i="36" s="1"/>
  <c r="N59" i="36" s="1"/>
  <c r="M32" i="36"/>
  <c r="L32" i="36"/>
  <c r="K32" i="36"/>
  <c r="J32" i="36"/>
  <c r="I32" i="36"/>
  <c r="H32" i="36"/>
  <c r="H48" i="36" s="1"/>
  <c r="H51" i="36" s="1"/>
  <c r="H53" i="36" s="1"/>
  <c r="H56" i="36" s="1"/>
  <c r="H59" i="36" s="1"/>
  <c r="G32" i="36"/>
  <c r="F32" i="36"/>
  <c r="F48" i="36" s="1"/>
  <c r="F51" i="36" s="1"/>
  <c r="F53" i="36" s="1"/>
  <c r="F56" i="36" s="1"/>
  <c r="F59" i="36" s="1"/>
  <c r="E32" i="36"/>
  <c r="D32" i="36"/>
  <c r="C32" i="36"/>
  <c r="C48" i="36" s="1"/>
  <c r="C51" i="36" s="1"/>
  <c r="C53" i="36" s="1"/>
  <c r="C56" i="36" s="1"/>
  <c r="C59" i="36" s="1"/>
  <c r="S48" i="37"/>
  <c r="S51" i="37" s="1"/>
  <c r="S53" i="37" s="1"/>
  <c r="S56" i="37" s="1"/>
  <c r="S59" i="37" s="1"/>
  <c r="R48" i="37"/>
  <c r="R51" i="37" s="1"/>
  <c r="R53" i="37" s="1"/>
  <c r="R56" i="37" s="1"/>
  <c r="R59" i="37" s="1"/>
  <c r="J48" i="37"/>
  <c r="J51" i="37" s="1"/>
  <c r="J53" i="37" s="1"/>
  <c r="J56" i="37" s="1"/>
  <c r="J59" i="37" s="1"/>
  <c r="AA47" i="37"/>
  <c r="Y47" i="37"/>
  <c r="X47" i="37"/>
  <c r="Z47" i="37" s="1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F48" i="37" s="1"/>
  <c r="F51" i="37" s="1"/>
  <c r="F53" i="37" s="1"/>
  <c r="F56" i="37" s="1"/>
  <c r="F59" i="37" s="1"/>
  <c r="E47" i="37"/>
  <c r="D47" i="37"/>
  <c r="C47" i="37"/>
  <c r="AA32" i="37"/>
  <c r="Y32" i="37"/>
  <c r="Y48" i="37" s="1"/>
  <c r="Y51" i="37" s="1"/>
  <c r="Y53" i="37" s="1"/>
  <c r="Y56" i="37" s="1"/>
  <c r="Y59" i="37" s="1"/>
  <c r="X32" i="37"/>
  <c r="Z32" i="37" s="1"/>
  <c r="W32" i="37"/>
  <c r="W48" i="37" s="1"/>
  <c r="W51" i="37" s="1"/>
  <c r="W53" i="37" s="1"/>
  <c r="W56" i="37" s="1"/>
  <c r="W59" i="37" s="1"/>
  <c r="V32" i="37"/>
  <c r="U32" i="37"/>
  <c r="U48" i="37" s="1"/>
  <c r="U51" i="37" s="1"/>
  <c r="U53" i="37" s="1"/>
  <c r="U56" i="37" s="1"/>
  <c r="U59" i="37" s="1"/>
  <c r="T32" i="37"/>
  <c r="S32" i="37"/>
  <c r="R32" i="37"/>
  <c r="Q32" i="37"/>
  <c r="Q48" i="37" s="1"/>
  <c r="Q51" i="37" s="1"/>
  <c r="Q53" i="37" s="1"/>
  <c r="Q56" i="37" s="1"/>
  <c r="Q59" i="37" s="1"/>
  <c r="P32" i="37"/>
  <c r="P48" i="37" s="1"/>
  <c r="P51" i="37" s="1"/>
  <c r="P53" i="37" s="1"/>
  <c r="P56" i="37" s="1"/>
  <c r="P59" i="37" s="1"/>
  <c r="O32" i="37"/>
  <c r="N32" i="37"/>
  <c r="M32" i="37"/>
  <c r="M48" i="37" s="1"/>
  <c r="M51" i="37" s="1"/>
  <c r="M53" i="37" s="1"/>
  <c r="M56" i="37" s="1"/>
  <c r="M59" i="37" s="1"/>
  <c r="L32" i="37"/>
  <c r="K32" i="37"/>
  <c r="K48" i="37" s="1"/>
  <c r="K51" i="37" s="1"/>
  <c r="K53" i="37" s="1"/>
  <c r="K56" i="37" s="1"/>
  <c r="K59" i="37" s="1"/>
  <c r="J32" i="37"/>
  <c r="I32" i="37"/>
  <c r="I48" i="37" s="1"/>
  <c r="I51" i="37" s="1"/>
  <c r="I53" i="37" s="1"/>
  <c r="I56" i="37" s="1"/>
  <c r="I59" i="37" s="1"/>
  <c r="H32" i="37"/>
  <c r="H48" i="37" s="1"/>
  <c r="H51" i="37" s="1"/>
  <c r="H53" i="37" s="1"/>
  <c r="H56" i="37" s="1"/>
  <c r="H59" i="37" s="1"/>
  <c r="G32" i="37"/>
  <c r="F32" i="37"/>
  <c r="E32" i="37"/>
  <c r="E48" i="37" s="1"/>
  <c r="E51" i="37" s="1"/>
  <c r="E53" i="37" s="1"/>
  <c r="E56" i="37" s="1"/>
  <c r="E59" i="37" s="1"/>
  <c r="D32" i="37"/>
  <c r="C32" i="37"/>
  <c r="H51" i="38"/>
  <c r="H53" i="38" s="1"/>
  <c r="H56" i="38" s="1"/>
  <c r="H59" i="38" s="1"/>
  <c r="V48" i="38"/>
  <c r="V51" i="38" s="1"/>
  <c r="V53" i="38" s="1"/>
  <c r="V56" i="38" s="1"/>
  <c r="V59" i="38" s="1"/>
  <c r="T48" i="38"/>
  <c r="T51" i="38" s="1"/>
  <c r="T53" i="38" s="1"/>
  <c r="T56" i="38" s="1"/>
  <c r="T59" i="38" s="1"/>
  <c r="AA47" i="38"/>
  <c r="Y47" i="38"/>
  <c r="Z47" i="38" s="1"/>
  <c r="X47" i="38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J48" i="38" s="1"/>
  <c r="J51" i="38" s="1"/>
  <c r="J53" i="38" s="1"/>
  <c r="J56" i="38" s="1"/>
  <c r="J59" i="38" s="1"/>
  <c r="I47" i="38"/>
  <c r="H47" i="38"/>
  <c r="G47" i="38"/>
  <c r="F47" i="38"/>
  <c r="E47" i="38"/>
  <c r="D47" i="38"/>
  <c r="C47" i="38"/>
  <c r="AA32" i="38"/>
  <c r="AA48" i="38" s="1"/>
  <c r="AA51" i="38" s="1"/>
  <c r="AA53" i="38" s="1"/>
  <c r="AA56" i="38" s="1"/>
  <c r="AA59" i="38" s="1"/>
  <c r="Y32" i="38"/>
  <c r="Y48" i="38" s="1"/>
  <c r="Y51" i="38" s="1"/>
  <c r="Y53" i="38" s="1"/>
  <c r="Y56" i="38" s="1"/>
  <c r="Y59" i="38" s="1"/>
  <c r="X32" i="38"/>
  <c r="W32" i="38"/>
  <c r="W48" i="38" s="1"/>
  <c r="W51" i="38" s="1"/>
  <c r="W53" i="38" s="1"/>
  <c r="W56" i="38" s="1"/>
  <c r="W59" i="38" s="1"/>
  <c r="V32" i="38"/>
  <c r="U32" i="38"/>
  <c r="U48" i="38" s="1"/>
  <c r="U51" i="38" s="1"/>
  <c r="U53" i="38" s="1"/>
  <c r="U56" i="38" s="1"/>
  <c r="U59" i="38" s="1"/>
  <c r="T32" i="38"/>
  <c r="S32" i="38"/>
  <c r="S48" i="38" s="1"/>
  <c r="S51" i="38" s="1"/>
  <c r="S53" i="38" s="1"/>
  <c r="S56" i="38" s="1"/>
  <c r="S59" i="38" s="1"/>
  <c r="R32" i="38"/>
  <c r="R48" i="38" s="1"/>
  <c r="R51" i="38" s="1"/>
  <c r="R53" i="38" s="1"/>
  <c r="R56" i="38" s="1"/>
  <c r="R59" i="38" s="1"/>
  <c r="Q32" i="38"/>
  <c r="P32" i="38"/>
  <c r="P48" i="38" s="1"/>
  <c r="P51" i="38" s="1"/>
  <c r="P53" i="38" s="1"/>
  <c r="P56" i="38" s="1"/>
  <c r="P59" i="38" s="1"/>
  <c r="O32" i="38"/>
  <c r="O48" i="38" s="1"/>
  <c r="O51" i="38" s="1"/>
  <c r="O53" i="38" s="1"/>
  <c r="O56" i="38" s="1"/>
  <c r="O59" i="38" s="1"/>
  <c r="N32" i="38"/>
  <c r="N48" i="38" s="1"/>
  <c r="N51" i="38" s="1"/>
  <c r="N53" i="38" s="1"/>
  <c r="N56" i="38" s="1"/>
  <c r="N59" i="38" s="1"/>
  <c r="M32" i="38"/>
  <c r="M48" i="38" s="1"/>
  <c r="M51" i="38" s="1"/>
  <c r="M53" i="38" s="1"/>
  <c r="M56" i="38" s="1"/>
  <c r="M59" i="38" s="1"/>
  <c r="L32" i="38"/>
  <c r="L48" i="38" s="1"/>
  <c r="L51" i="38" s="1"/>
  <c r="L53" i="38" s="1"/>
  <c r="L56" i="38" s="1"/>
  <c r="L59" i="38" s="1"/>
  <c r="K32" i="38"/>
  <c r="K48" i="38" s="1"/>
  <c r="K51" i="38" s="1"/>
  <c r="K53" i="38" s="1"/>
  <c r="K56" i="38" s="1"/>
  <c r="K59" i="38" s="1"/>
  <c r="J32" i="38"/>
  <c r="I32" i="38"/>
  <c r="I48" i="38" s="1"/>
  <c r="I51" i="38" s="1"/>
  <c r="I53" i="38" s="1"/>
  <c r="I56" i="38" s="1"/>
  <c r="I59" i="38" s="1"/>
  <c r="H32" i="38"/>
  <c r="H48" i="38" s="1"/>
  <c r="G32" i="38"/>
  <c r="G48" i="38" s="1"/>
  <c r="G51" i="38" s="1"/>
  <c r="G53" i="38" s="1"/>
  <c r="G56" i="38" s="1"/>
  <c r="G59" i="38" s="1"/>
  <c r="F32" i="38"/>
  <c r="F48" i="38" s="1"/>
  <c r="F51" i="38" s="1"/>
  <c r="F53" i="38" s="1"/>
  <c r="F56" i="38" s="1"/>
  <c r="F59" i="38" s="1"/>
  <c r="E32" i="38"/>
  <c r="E48" i="38" s="1"/>
  <c r="E51" i="38" s="1"/>
  <c r="E53" i="38" s="1"/>
  <c r="E56" i="38" s="1"/>
  <c r="E59" i="38" s="1"/>
  <c r="D32" i="38"/>
  <c r="D48" i="38" s="1"/>
  <c r="D51" i="38" s="1"/>
  <c r="D53" i="38" s="1"/>
  <c r="D56" i="38" s="1"/>
  <c r="D59" i="38" s="1"/>
  <c r="C32" i="38"/>
  <c r="C48" i="38" s="1"/>
  <c r="C51" i="38" s="1"/>
  <c r="C53" i="38" s="1"/>
  <c r="C56" i="38" s="1"/>
  <c r="C59" i="38" s="1"/>
  <c r="Y48" i="39"/>
  <c r="Y51" i="39" s="1"/>
  <c r="Y53" i="39" s="1"/>
  <c r="Y56" i="39" s="1"/>
  <c r="Y59" i="39" s="1"/>
  <c r="Q48" i="39"/>
  <c r="Q51" i="39" s="1"/>
  <c r="Q53" i="39" s="1"/>
  <c r="Q56" i="39" s="1"/>
  <c r="Q59" i="39" s="1"/>
  <c r="AA47" i="39"/>
  <c r="Y47" i="39"/>
  <c r="X47" i="39"/>
  <c r="Z47" i="39" s="1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C47" i="39"/>
  <c r="AA32" i="39"/>
  <c r="AA48" i="39" s="1"/>
  <c r="AA51" i="39" s="1"/>
  <c r="AA53" i="39" s="1"/>
  <c r="AA56" i="39" s="1"/>
  <c r="AA59" i="39" s="1"/>
  <c r="Y32" i="39"/>
  <c r="X32" i="39"/>
  <c r="Z32" i="39" s="1"/>
  <c r="W32" i="39"/>
  <c r="V32" i="39"/>
  <c r="V48" i="39" s="1"/>
  <c r="V51" i="39" s="1"/>
  <c r="V53" i="39" s="1"/>
  <c r="V56" i="39" s="1"/>
  <c r="V59" i="39" s="1"/>
  <c r="U32" i="39"/>
  <c r="U48" i="39" s="1"/>
  <c r="U51" i="39" s="1"/>
  <c r="U53" i="39" s="1"/>
  <c r="U56" i="39" s="1"/>
  <c r="U59" i="39" s="1"/>
  <c r="T32" i="39"/>
  <c r="T48" i="39" s="1"/>
  <c r="T51" i="39" s="1"/>
  <c r="T53" i="39" s="1"/>
  <c r="T56" i="39" s="1"/>
  <c r="T59" i="39" s="1"/>
  <c r="S32" i="39"/>
  <c r="S48" i="39" s="1"/>
  <c r="S51" i="39" s="1"/>
  <c r="S53" i="39" s="1"/>
  <c r="S56" i="39" s="1"/>
  <c r="S59" i="39" s="1"/>
  <c r="R32" i="39"/>
  <c r="R48" i="39" s="1"/>
  <c r="R51" i="39" s="1"/>
  <c r="R53" i="39" s="1"/>
  <c r="R56" i="39" s="1"/>
  <c r="R59" i="39" s="1"/>
  <c r="Q32" i="39"/>
  <c r="P32" i="39"/>
  <c r="O32" i="39"/>
  <c r="N32" i="39"/>
  <c r="M32" i="39"/>
  <c r="L32" i="39"/>
  <c r="K32" i="39"/>
  <c r="K48" i="39" s="1"/>
  <c r="K51" i="39" s="1"/>
  <c r="K53" i="39" s="1"/>
  <c r="K56" i="39" s="1"/>
  <c r="K59" i="39" s="1"/>
  <c r="J32" i="39"/>
  <c r="I32" i="39"/>
  <c r="H32" i="39"/>
  <c r="G32" i="39"/>
  <c r="F32" i="39"/>
  <c r="F48" i="39" s="1"/>
  <c r="F51" i="39" s="1"/>
  <c r="F53" i="39" s="1"/>
  <c r="F56" i="39" s="1"/>
  <c r="F59" i="39" s="1"/>
  <c r="E32" i="39"/>
  <c r="E48" i="39" s="1"/>
  <c r="E51" i="39" s="1"/>
  <c r="E53" i="39" s="1"/>
  <c r="E56" i="39" s="1"/>
  <c r="E59" i="39" s="1"/>
  <c r="D32" i="39"/>
  <c r="D48" i="39" s="1"/>
  <c r="D51" i="39" s="1"/>
  <c r="D53" i="39" s="1"/>
  <c r="D56" i="39" s="1"/>
  <c r="D59" i="39" s="1"/>
  <c r="C32" i="39"/>
  <c r="C48" i="39" s="1"/>
  <c r="C51" i="39" s="1"/>
  <c r="C53" i="39" s="1"/>
  <c r="C56" i="39" s="1"/>
  <c r="C59" i="39" s="1"/>
  <c r="Y48" i="40"/>
  <c r="Y51" i="40" s="1"/>
  <c r="Y53" i="40" s="1"/>
  <c r="Y56" i="40" s="1"/>
  <c r="Y59" i="40" s="1"/>
  <c r="X48" i="40"/>
  <c r="Z48" i="40" s="1"/>
  <c r="P48" i="40"/>
  <c r="P51" i="40" s="1"/>
  <c r="P53" i="40" s="1"/>
  <c r="P56" i="40" s="1"/>
  <c r="P59" i="40" s="1"/>
  <c r="AA47" i="40"/>
  <c r="Y47" i="40"/>
  <c r="X47" i="40"/>
  <c r="Z47" i="40" s="1"/>
  <c r="W47" i="40"/>
  <c r="V47" i="40"/>
  <c r="U47" i="40"/>
  <c r="T47" i="40"/>
  <c r="S47" i="40"/>
  <c r="R47" i="40"/>
  <c r="Q47" i="40"/>
  <c r="P47" i="40"/>
  <c r="O47" i="40"/>
  <c r="N47" i="40"/>
  <c r="M47" i="40"/>
  <c r="L47" i="40"/>
  <c r="L48" i="40" s="1"/>
  <c r="L51" i="40" s="1"/>
  <c r="L53" i="40" s="1"/>
  <c r="L56" i="40" s="1"/>
  <c r="L59" i="40" s="1"/>
  <c r="K47" i="40"/>
  <c r="J47" i="40"/>
  <c r="I47" i="40"/>
  <c r="H47" i="40"/>
  <c r="G47" i="40"/>
  <c r="F47" i="40"/>
  <c r="E47" i="40"/>
  <c r="D47" i="40"/>
  <c r="C47" i="40"/>
  <c r="AA32" i="40"/>
  <c r="AA48" i="40" s="1"/>
  <c r="AA51" i="40" s="1"/>
  <c r="AA53" i="40" s="1"/>
  <c r="AA56" i="40" s="1"/>
  <c r="AA59" i="40" s="1"/>
  <c r="Y32" i="40"/>
  <c r="X32" i="40"/>
  <c r="Z32" i="40" s="1"/>
  <c r="W32" i="40"/>
  <c r="W48" i="40" s="1"/>
  <c r="W51" i="40" s="1"/>
  <c r="W53" i="40" s="1"/>
  <c r="W56" i="40" s="1"/>
  <c r="W59" i="40" s="1"/>
  <c r="V32" i="40"/>
  <c r="U32" i="40"/>
  <c r="T32" i="40"/>
  <c r="S32" i="40"/>
  <c r="S48" i="40" s="1"/>
  <c r="S51" i="40" s="1"/>
  <c r="S53" i="40" s="1"/>
  <c r="S56" i="40" s="1"/>
  <c r="S59" i="40" s="1"/>
  <c r="R32" i="40"/>
  <c r="R48" i="40" s="1"/>
  <c r="R51" i="40" s="1"/>
  <c r="R53" i="40" s="1"/>
  <c r="R56" i="40" s="1"/>
  <c r="R59" i="40" s="1"/>
  <c r="Q32" i="40"/>
  <c r="Q48" i="40" s="1"/>
  <c r="Q51" i="40" s="1"/>
  <c r="Q53" i="40" s="1"/>
  <c r="Q56" i="40" s="1"/>
  <c r="Q59" i="40" s="1"/>
  <c r="P32" i="40"/>
  <c r="O32" i="40"/>
  <c r="O48" i="40" s="1"/>
  <c r="O51" i="40" s="1"/>
  <c r="O53" i="40" s="1"/>
  <c r="O56" i="40" s="1"/>
  <c r="O59" i="40" s="1"/>
  <c r="N32" i="40"/>
  <c r="M32" i="40"/>
  <c r="L32" i="40"/>
  <c r="K32" i="40"/>
  <c r="J32" i="40"/>
  <c r="J48" i="40" s="1"/>
  <c r="J51" i="40" s="1"/>
  <c r="J53" i="40" s="1"/>
  <c r="J56" i="40" s="1"/>
  <c r="J59" i="40" s="1"/>
  <c r="I32" i="40"/>
  <c r="H32" i="40"/>
  <c r="G32" i="40"/>
  <c r="G48" i="40" s="1"/>
  <c r="G51" i="40" s="1"/>
  <c r="G53" i="40" s="1"/>
  <c r="G56" i="40" s="1"/>
  <c r="G59" i="40" s="1"/>
  <c r="F32" i="40"/>
  <c r="E32" i="40"/>
  <c r="E48" i="40" s="1"/>
  <c r="E51" i="40" s="1"/>
  <c r="E53" i="40" s="1"/>
  <c r="E56" i="40" s="1"/>
  <c r="E59" i="40" s="1"/>
  <c r="D32" i="40"/>
  <c r="C32" i="40"/>
  <c r="C48" i="40" s="1"/>
  <c r="C51" i="40" s="1"/>
  <c r="C53" i="40" s="1"/>
  <c r="C56" i="40" s="1"/>
  <c r="C59" i="40" s="1"/>
  <c r="S48" i="1"/>
  <c r="S51" i="1" s="1"/>
  <c r="S53" i="1" s="1"/>
  <c r="S56" i="1" s="1"/>
  <c r="S59" i="1" s="1"/>
  <c r="K48" i="1"/>
  <c r="K51" i="1" s="1"/>
  <c r="K53" i="1" s="1"/>
  <c r="K56" i="1" s="1"/>
  <c r="K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N48" i="1" s="1"/>
  <c r="N51" i="1" s="1"/>
  <c r="N53" i="1" s="1"/>
  <c r="N56" i="1" s="1"/>
  <c r="N59" i="1" s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Z32" i="1" s="1"/>
  <c r="W32" i="1"/>
  <c r="V32" i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N32" i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N48" i="37" l="1"/>
  <c r="N51" i="37" s="1"/>
  <c r="N53" i="37" s="1"/>
  <c r="N56" i="37" s="1"/>
  <c r="N59" i="37" s="1"/>
  <c r="F48" i="1"/>
  <c r="F51" i="1" s="1"/>
  <c r="F53" i="1" s="1"/>
  <c r="F56" i="1" s="1"/>
  <c r="F59" i="1" s="1"/>
  <c r="G48" i="37"/>
  <c r="G51" i="37" s="1"/>
  <c r="G53" i="37" s="1"/>
  <c r="G56" i="37" s="1"/>
  <c r="G59" i="37" s="1"/>
  <c r="Q48" i="30"/>
  <c r="Q51" i="30" s="1"/>
  <c r="Q53" i="30" s="1"/>
  <c r="Q56" i="30" s="1"/>
  <c r="Q59" i="30" s="1"/>
  <c r="R48" i="16"/>
  <c r="R51" i="16" s="1"/>
  <c r="R53" i="16" s="1"/>
  <c r="R56" i="16" s="1"/>
  <c r="R59" i="16" s="1"/>
  <c r="G48" i="36"/>
  <c r="G51" i="36" s="1"/>
  <c r="G53" i="36" s="1"/>
  <c r="G56" i="36" s="1"/>
  <c r="G59" i="36" s="1"/>
  <c r="C48" i="34"/>
  <c r="C51" i="34" s="1"/>
  <c r="C53" i="34" s="1"/>
  <c r="C56" i="34" s="1"/>
  <c r="C59" i="34" s="1"/>
  <c r="K48" i="34"/>
  <c r="K51" i="34" s="1"/>
  <c r="K53" i="34" s="1"/>
  <c r="K56" i="34" s="1"/>
  <c r="K59" i="34" s="1"/>
  <c r="S48" i="34"/>
  <c r="S51" i="34" s="1"/>
  <c r="S53" i="34" s="1"/>
  <c r="S56" i="34" s="1"/>
  <c r="S59" i="34" s="1"/>
  <c r="V48" i="23"/>
  <c r="V51" i="23" s="1"/>
  <c r="V53" i="23" s="1"/>
  <c r="V56" i="23" s="1"/>
  <c r="V59" i="23" s="1"/>
  <c r="V48" i="37"/>
  <c r="V51" i="37" s="1"/>
  <c r="V53" i="37" s="1"/>
  <c r="V56" i="37" s="1"/>
  <c r="V59" i="37" s="1"/>
  <c r="D48" i="18"/>
  <c r="D51" i="18" s="1"/>
  <c r="D53" i="18" s="1"/>
  <c r="D56" i="18" s="1"/>
  <c r="D59" i="18" s="1"/>
  <c r="O48" i="1"/>
  <c r="O51" i="1" s="1"/>
  <c r="O53" i="1" s="1"/>
  <c r="O56" i="1" s="1"/>
  <c r="O59" i="1" s="1"/>
  <c r="H48" i="40"/>
  <c r="H51" i="40" s="1"/>
  <c r="H53" i="40" s="1"/>
  <c r="H56" i="40" s="1"/>
  <c r="H59" i="40" s="1"/>
  <c r="I48" i="39"/>
  <c r="I51" i="39" s="1"/>
  <c r="I53" i="39" s="1"/>
  <c r="I56" i="39" s="1"/>
  <c r="I59" i="39" s="1"/>
  <c r="T48" i="31"/>
  <c r="T51" i="31" s="1"/>
  <c r="T53" i="31" s="1"/>
  <c r="T56" i="31" s="1"/>
  <c r="T59" i="31" s="1"/>
  <c r="I48" i="17"/>
  <c r="I51" i="17" s="1"/>
  <c r="I53" i="17" s="1"/>
  <c r="I56" i="17" s="1"/>
  <c r="I59" i="17" s="1"/>
  <c r="Q48" i="17"/>
  <c r="Q51" i="17" s="1"/>
  <c r="Q53" i="17" s="1"/>
  <c r="Q56" i="17" s="1"/>
  <c r="Q59" i="17" s="1"/>
  <c r="Y48" i="17"/>
  <c r="Y51" i="17" s="1"/>
  <c r="Y53" i="17" s="1"/>
  <c r="Y56" i="17" s="1"/>
  <c r="Y59" i="17" s="1"/>
  <c r="X48" i="15"/>
  <c r="X51" i="15" s="1"/>
  <c r="Z32" i="15"/>
  <c r="V48" i="32"/>
  <c r="V51" i="32" s="1"/>
  <c r="V53" i="32" s="1"/>
  <c r="V56" i="32" s="1"/>
  <c r="V59" i="32" s="1"/>
  <c r="Z32" i="12"/>
  <c r="X48" i="12"/>
  <c r="Z48" i="12" s="1"/>
  <c r="X48" i="11"/>
  <c r="J48" i="35"/>
  <c r="J51" i="35" s="1"/>
  <c r="J53" i="35" s="1"/>
  <c r="J56" i="35" s="1"/>
  <c r="J59" i="35" s="1"/>
  <c r="R48" i="35"/>
  <c r="R51" i="35" s="1"/>
  <c r="R53" i="35" s="1"/>
  <c r="R56" i="35" s="1"/>
  <c r="R59" i="35" s="1"/>
  <c r="H48" i="5"/>
  <c r="H51" i="5" s="1"/>
  <c r="H53" i="5" s="1"/>
  <c r="H56" i="5" s="1"/>
  <c r="H59" i="5" s="1"/>
  <c r="I48" i="40"/>
  <c r="I51" i="40" s="1"/>
  <c r="I53" i="40" s="1"/>
  <c r="I56" i="40" s="1"/>
  <c r="I59" i="40" s="1"/>
  <c r="J48" i="39"/>
  <c r="J51" i="39" s="1"/>
  <c r="J53" i="39" s="1"/>
  <c r="J56" i="39" s="1"/>
  <c r="J59" i="39" s="1"/>
  <c r="AA48" i="37"/>
  <c r="AA51" i="37" s="1"/>
  <c r="AA53" i="37" s="1"/>
  <c r="AA56" i="37" s="1"/>
  <c r="AA59" i="37" s="1"/>
  <c r="J48" i="36"/>
  <c r="J51" i="36" s="1"/>
  <c r="J53" i="36" s="1"/>
  <c r="J56" i="36" s="1"/>
  <c r="J59" i="36" s="1"/>
  <c r="R48" i="36"/>
  <c r="R51" i="36" s="1"/>
  <c r="R53" i="36" s="1"/>
  <c r="R56" i="36" s="1"/>
  <c r="R59" i="36" s="1"/>
  <c r="Z32" i="36"/>
  <c r="Q48" i="36"/>
  <c r="Q51" i="36" s="1"/>
  <c r="Q53" i="36" s="1"/>
  <c r="Q56" i="36" s="1"/>
  <c r="Q59" i="36" s="1"/>
  <c r="E48" i="34"/>
  <c r="E51" i="34" s="1"/>
  <c r="E53" i="34" s="1"/>
  <c r="E56" i="34" s="1"/>
  <c r="E59" i="34" s="1"/>
  <c r="M48" i="34"/>
  <c r="M51" i="34" s="1"/>
  <c r="M53" i="34" s="1"/>
  <c r="M56" i="34" s="1"/>
  <c r="M59" i="34" s="1"/>
  <c r="U48" i="34"/>
  <c r="U51" i="34" s="1"/>
  <c r="U53" i="34" s="1"/>
  <c r="U56" i="34" s="1"/>
  <c r="U59" i="34" s="1"/>
  <c r="G48" i="28"/>
  <c r="G51" i="28" s="1"/>
  <c r="G53" i="28" s="1"/>
  <c r="G56" i="28" s="1"/>
  <c r="G59" i="28" s="1"/>
  <c r="O48" i="28"/>
  <c r="O51" i="28" s="1"/>
  <c r="O53" i="28" s="1"/>
  <c r="O56" i="28" s="1"/>
  <c r="O59" i="28" s="1"/>
  <c r="W48" i="28"/>
  <c r="W51" i="28" s="1"/>
  <c r="W53" i="28" s="1"/>
  <c r="W56" i="28" s="1"/>
  <c r="W59" i="28" s="1"/>
  <c r="AA48" i="13"/>
  <c r="AA51" i="13" s="1"/>
  <c r="AA53" i="13" s="1"/>
  <c r="AA56" i="13" s="1"/>
  <c r="AA59" i="13" s="1"/>
  <c r="M48" i="4"/>
  <c r="M51" i="4" s="1"/>
  <c r="M53" i="4" s="1"/>
  <c r="M56" i="4" s="1"/>
  <c r="M59" i="4" s="1"/>
  <c r="N48" i="32"/>
  <c r="N51" i="32" s="1"/>
  <c r="N53" i="32" s="1"/>
  <c r="N56" i="32" s="1"/>
  <c r="N59" i="32" s="1"/>
  <c r="V48" i="1"/>
  <c r="V51" i="1" s="1"/>
  <c r="V53" i="1" s="1"/>
  <c r="V56" i="1" s="1"/>
  <c r="V59" i="1" s="1"/>
  <c r="O48" i="37"/>
  <c r="O51" i="37" s="1"/>
  <c r="O53" i="37" s="1"/>
  <c r="O56" i="37" s="1"/>
  <c r="O59" i="37" s="1"/>
  <c r="M48" i="23"/>
  <c r="M51" i="23" s="1"/>
  <c r="M53" i="23" s="1"/>
  <c r="M56" i="23" s="1"/>
  <c r="M59" i="23" s="1"/>
  <c r="C48" i="37"/>
  <c r="C51" i="37" s="1"/>
  <c r="C53" i="37" s="1"/>
  <c r="C56" i="37" s="1"/>
  <c r="C59" i="37" s="1"/>
  <c r="V48" i="31"/>
  <c r="V51" i="31" s="1"/>
  <c r="V53" i="31" s="1"/>
  <c r="V56" i="31" s="1"/>
  <c r="V59" i="31" s="1"/>
  <c r="E48" i="30"/>
  <c r="E51" i="30" s="1"/>
  <c r="E53" i="30" s="1"/>
  <c r="E56" i="30" s="1"/>
  <c r="E59" i="30" s="1"/>
  <c r="M48" i="30"/>
  <c r="M51" i="30" s="1"/>
  <c r="M53" i="30" s="1"/>
  <c r="M56" i="30" s="1"/>
  <c r="M59" i="30" s="1"/>
  <c r="U48" i="30"/>
  <c r="U51" i="30" s="1"/>
  <c r="U53" i="30" s="1"/>
  <c r="U56" i="30" s="1"/>
  <c r="U59" i="30" s="1"/>
  <c r="F48" i="29"/>
  <c r="F51" i="29" s="1"/>
  <c r="F53" i="29" s="1"/>
  <c r="F56" i="29" s="1"/>
  <c r="F59" i="29" s="1"/>
  <c r="N48" i="29"/>
  <c r="N51" i="29" s="1"/>
  <c r="N53" i="29" s="1"/>
  <c r="N56" i="29" s="1"/>
  <c r="N59" i="29" s="1"/>
  <c r="V48" i="29"/>
  <c r="V51" i="29" s="1"/>
  <c r="V53" i="29" s="1"/>
  <c r="V56" i="29" s="1"/>
  <c r="V59" i="29" s="1"/>
  <c r="N48" i="39"/>
  <c r="N51" i="39" s="1"/>
  <c r="N53" i="39" s="1"/>
  <c r="N56" i="39" s="1"/>
  <c r="N59" i="39" s="1"/>
  <c r="T48" i="27"/>
  <c r="T51" i="27" s="1"/>
  <c r="T53" i="27" s="1"/>
  <c r="T56" i="27" s="1"/>
  <c r="T59" i="27" s="1"/>
  <c r="R48" i="26"/>
  <c r="R51" i="26" s="1"/>
  <c r="R53" i="26" s="1"/>
  <c r="R56" i="26" s="1"/>
  <c r="R59" i="26" s="1"/>
  <c r="L48" i="18"/>
  <c r="L51" i="18" s="1"/>
  <c r="L53" i="18" s="1"/>
  <c r="L56" i="18" s="1"/>
  <c r="L59" i="18" s="1"/>
  <c r="H48" i="14"/>
  <c r="H51" i="14" s="1"/>
  <c r="H53" i="14" s="1"/>
  <c r="H56" i="14" s="1"/>
  <c r="H59" i="14" s="1"/>
  <c r="H48" i="12"/>
  <c r="H51" i="12" s="1"/>
  <c r="H53" i="12" s="1"/>
  <c r="H56" i="12" s="1"/>
  <c r="H59" i="12" s="1"/>
  <c r="T48" i="8"/>
  <c r="T51" i="8" s="1"/>
  <c r="T53" i="8" s="1"/>
  <c r="T56" i="8" s="1"/>
  <c r="T59" i="8" s="1"/>
  <c r="W48" i="1"/>
  <c r="W51" i="1" s="1"/>
  <c r="W53" i="1" s="1"/>
  <c r="W56" i="1" s="1"/>
  <c r="W59" i="1" s="1"/>
  <c r="H48" i="39"/>
  <c r="H51" i="39" s="1"/>
  <c r="H53" i="39" s="1"/>
  <c r="H56" i="39" s="1"/>
  <c r="H59" i="39" s="1"/>
  <c r="P48" i="39"/>
  <c r="P51" i="39" s="1"/>
  <c r="P53" i="39" s="1"/>
  <c r="P56" i="39" s="1"/>
  <c r="P59" i="39" s="1"/>
  <c r="D48" i="40"/>
  <c r="D51" i="40" s="1"/>
  <c r="D53" i="40" s="1"/>
  <c r="D56" i="40" s="1"/>
  <c r="D59" i="40" s="1"/>
  <c r="T48" i="40"/>
  <c r="T51" i="40" s="1"/>
  <c r="T53" i="40" s="1"/>
  <c r="T56" i="40" s="1"/>
  <c r="T59" i="40" s="1"/>
  <c r="K48" i="40"/>
  <c r="K51" i="40" s="1"/>
  <c r="K53" i="40" s="1"/>
  <c r="K56" i="40" s="1"/>
  <c r="K59" i="40" s="1"/>
  <c r="L48" i="39"/>
  <c r="L51" i="39" s="1"/>
  <c r="L53" i="39" s="1"/>
  <c r="L56" i="39" s="1"/>
  <c r="L59" i="39" s="1"/>
  <c r="H48" i="34"/>
  <c r="H51" i="34" s="1"/>
  <c r="H53" i="34" s="1"/>
  <c r="H56" i="34" s="1"/>
  <c r="H59" i="34" s="1"/>
  <c r="G48" i="31"/>
  <c r="G51" i="31" s="1"/>
  <c r="G53" i="31" s="1"/>
  <c r="G56" i="31" s="1"/>
  <c r="G59" i="31" s="1"/>
  <c r="O48" i="31"/>
  <c r="O51" i="31" s="1"/>
  <c r="O53" i="31" s="1"/>
  <c r="O56" i="31" s="1"/>
  <c r="O59" i="31" s="1"/>
  <c r="W48" i="31"/>
  <c r="W51" i="31" s="1"/>
  <c r="W53" i="31" s="1"/>
  <c r="W56" i="31" s="1"/>
  <c r="W59" i="31" s="1"/>
  <c r="X48" i="31"/>
  <c r="X48" i="21"/>
  <c r="Z32" i="21"/>
  <c r="Q48" i="38"/>
  <c r="Q51" i="38" s="1"/>
  <c r="Q53" i="38" s="1"/>
  <c r="Q56" i="38" s="1"/>
  <c r="Q59" i="38" s="1"/>
  <c r="P48" i="30"/>
  <c r="P51" i="30" s="1"/>
  <c r="P53" i="30" s="1"/>
  <c r="P56" i="30" s="1"/>
  <c r="P59" i="30" s="1"/>
  <c r="P48" i="11"/>
  <c r="P51" i="11" s="1"/>
  <c r="P53" i="11" s="1"/>
  <c r="P56" i="11" s="1"/>
  <c r="P59" i="11" s="1"/>
  <c r="M48" i="40"/>
  <c r="M51" i="40" s="1"/>
  <c r="M53" i="40" s="1"/>
  <c r="M56" i="40" s="1"/>
  <c r="M59" i="40" s="1"/>
  <c r="U48" i="40"/>
  <c r="U51" i="40" s="1"/>
  <c r="U53" i="40" s="1"/>
  <c r="U56" i="40" s="1"/>
  <c r="U59" i="40" s="1"/>
  <c r="M48" i="39"/>
  <c r="M51" i="39" s="1"/>
  <c r="M53" i="39" s="1"/>
  <c r="M56" i="39" s="1"/>
  <c r="M59" i="39" s="1"/>
  <c r="U48" i="36"/>
  <c r="U51" i="36" s="1"/>
  <c r="U53" i="36" s="1"/>
  <c r="U56" i="36" s="1"/>
  <c r="U59" i="36" s="1"/>
  <c r="Z47" i="35"/>
  <c r="I48" i="34"/>
  <c r="I51" i="34" s="1"/>
  <c r="I53" i="34" s="1"/>
  <c r="I56" i="34" s="1"/>
  <c r="I59" i="34" s="1"/>
  <c r="Q48" i="34"/>
  <c r="Q51" i="34" s="1"/>
  <c r="Q53" i="34" s="1"/>
  <c r="Q56" i="34" s="1"/>
  <c r="Q59" i="34" s="1"/>
  <c r="Y48" i="34"/>
  <c r="Y51" i="34" s="1"/>
  <c r="Y53" i="34" s="1"/>
  <c r="Y56" i="34" s="1"/>
  <c r="Y59" i="34" s="1"/>
  <c r="G48" i="30"/>
  <c r="G51" i="30" s="1"/>
  <c r="G53" i="30" s="1"/>
  <c r="G56" i="30" s="1"/>
  <c r="G59" i="30" s="1"/>
  <c r="W48" i="30"/>
  <c r="W51" i="30" s="1"/>
  <c r="W53" i="30" s="1"/>
  <c r="W56" i="30" s="1"/>
  <c r="W59" i="30" s="1"/>
  <c r="C48" i="27"/>
  <c r="C51" i="27" s="1"/>
  <c r="C53" i="27" s="1"/>
  <c r="C56" i="27" s="1"/>
  <c r="C59" i="27" s="1"/>
  <c r="K48" i="27"/>
  <c r="K51" i="27" s="1"/>
  <c r="K53" i="27" s="1"/>
  <c r="K56" i="27" s="1"/>
  <c r="K59" i="27" s="1"/>
  <c r="I48" i="26"/>
  <c r="I51" i="26" s="1"/>
  <c r="I53" i="26" s="1"/>
  <c r="I56" i="26" s="1"/>
  <c r="I59" i="26" s="1"/>
  <c r="Q48" i="26"/>
  <c r="Q51" i="26" s="1"/>
  <c r="Q53" i="26" s="1"/>
  <c r="Q56" i="26" s="1"/>
  <c r="Q59" i="26" s="1"/>
  <c r="N48" i="21"/>
  <c r="N51" i="21" s="1"/>
  <c r="N53" i="21" s="1"/>
  <c r="N56" i="21" s="1"/>
  <c r="N59" i="21" s="1"/>
  <c r="V48" i="21"/>
  <c r="V51" i="21" s="1"/>
  <c r="V53" i="21" s="1"/>
  <c r="V56" i="21" s="1"/>
  <c r="V59" i="21" s="1"/>
  <c r="G48" i="15"/>
  <c r="G51" i="15" s="1"/>
  <c r="G53" i="15" s="1"/>
  <c r="G56" i="15" s="1"/>
  <c r="G59" i="15" s="1"/>
  <c r="O48" i="15"/>
  <c r="O51" i="15" s="1"/>
  <c r="O53" i="15" s="1"/>
  <c r="O56" i="15" s="1"/>
  <c r="O59" i="15" s="1"/>
  <c r="W48" i="15"/>
  <c r="W51" i="15" s="1"/>
  <c r="W53" i="15" s="1"/>
  <c r="W56" i="15" s="1"/>
  <c r="W59" i="15" s="1"/>
  <c r="Z47" i="13"/>
  <c r="G48" i="12"/>
  <c r="G51" i="12" s="1"/>
  <c r="G53" i="12" s="1"/>
  <c r="G56" i="12" s="1"/>
  <c r="G59" i="12" s="1"/>
  <c r="O48" i="12"/>
  <c r="O51" i="12" s="1"/>
  <c r="O53" i="12" s="1"/>
  <c r="O56" i="12" s="1"/>
  <c r="O59" i="12" s="1"/>
  <c r="F48" i="10"/>
  <c r="F51" i="10" s="1"/>
  <c r="F53" i="10" s="1"/>
  <c r="F56" i="10" s="1"/>
  <c r="F59" i="10" s="1"/>
  <c r="N48" i="10"/>
  <c r="N51" i="10" s="1"/>
  <c r="N53" i="10" s="1"/>
  <c r="N56" i="10" s="1"/>
  <c r="N59" i="10" s="1"/>
  <c r="P48" i="6"/>
  <c r="P51" i="6" s="1"/>
  <c r="P53" i="6" s="1"/>
  <c r="P56" i="6" s="1"/>
  <c r="P59" i="6" s="1"/>
  <c r="D48" i="4"/>
  <c r="D51" i="4" s="1"/>
  <c r="D53" i="4" s="1"/>
  <c r="D56" i="4" s="1"/>
  <c r="D59" i="4" s="1"/>
  <c r="L48" i="4"/>
  <c r="L51" i="4" s="1"/>
  <c r="L53" i="4" s="1"/>
  <c r="L56" i="4" s="1"/>
  <c r="L59" i="4" s="1"/>
  <c r="T48" i="4"/>
  <c r="T51" i="4" s="1"/>
  <c r="T53" i="4" s="1"/>
  <c r="T56" i="4" s="1"/>
  <c r="T59" i="4" s="1"/>
  <c r="S48" i="3"/>
  <c r="S51" i="3" s="1"/>
  <c r="S53" i="3" s="1"/>
  <c r="S56" i="3" s="1"/>
  <c r="S59" i="3" s="1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AA48" i="9"/>
  <c r="AA51" i="9" s="1"/>
  <c r="AA53" i="9" s="1"/>
  <c r="AA56" i="9" s="1"/>
  <c r="AA59" i="9" s="1"/>
  <c r="J48" i="9"/>
  <c r="J51" i="9" s="1"/>
  <c r="J53" i="9" s="1"/>
  <c r="J56" i="9" s="1"/>
  <c r="J59" i="9" s="1"/>
  <c r="R48" i="9"/>
  <c r="R51" i="9" s="1"/>
  <c r="R53" i="9" s="1"/>
  <c r="R56" i="9" s="1"/>
  <c r="R59" i="9" s="1"/>
  <c r="C48" i="7"/>
  <c r="C51" i="7" s="1"/>
  <c r="C53" i="7" s="1"/>
  <c r="C56" i="7" s="1"/>
  <c r="C59" i="7" s="1"/>
  <c r="K48" i="7"/>
  <c r="K51" i="7" s="1"/>
  <c r="K53" i="7" s="1"/>
  <c r="K56" i="7" s="1"/>
  <c r="K59" i="7" s="1"/>
  <c r="S48" i="7"/>
  <c r="S51" i="7" s="1"/>
  <c r="S53" i="7" s="1"/>
  <c r="S56" i="7" s="1"/>
  <c r="S59" i="7" s="1"/>
  <c r="AA48" i="7"/>
  <c r="AA51" i="7" s="1"/>
  <c r="AA53" i="7" s="1"/>
  <c r="AA56" i="7" s="1"/>
  <c r="AA59" i="7" s="1"/>
  <c r="G48" i="5"/>
  <c r="G51" i="5" s="1"/>
  <c r="G53" i="5" s="1"/>
  <c r="G56" i="5" s="1"/>
  <c r="G59" i="5" s="1"/>
  <c r="O48" i="5"/>
  <c r="O51" i="5" s="1"/>
  <c r="O53" i="5" s="1"/>
  <c r="O56" i="5" s="1"/>
  <c r="O59" i="5" s="1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P48" i="29"/>
  <c r="P51" i="29" s="1"/>
  <c r="P53" i="29" s="1"/>
  <c r="P56" i="29" s="1"/>
  <c r="P59" i="29" s="1"/>
  <c r="X48" i="29"/>
  <c r="E48" i="25"/>
  <c r="E51" i="25" s="1"/>
  <c r="E53" i="25" s="1"/>
  <c r="E56" i="25" s="1"/>
  <c r="E59" i="25" s="1"/>
  <c r="M48" i="25"/>
  <c r="M51" i="25" s="1"/>
  <c r="M53" i="25" s="1"/>
  <c r="M56" i="25" s="1"/>
  <c r="M59" i="25" s="1"/>
  <c r="U48" i="25"/>
  <c r="U51" i="25" s="1"/>
  <c r="U53" i="25" s="1"/>
  <c r="U56" i="25" s="1"/>
  <c r="U59" i="25" s="1"/>
  <c r="V48" i="24"/>
  <c r="V51" i="24" s="1"/>
  <c r="V53" i="24" s="1"/>
  <c r="V56" i="24" s="1"/>
  <c r="V59" i="24" s="1"/>
  <c r="D48" i="16"/>
  <c r="D51" i="16" s="1"/>
  <c r="D53" i="16" s="1"/>
  <c r="D56" i="16" s="1"/>
  <c r="D59" i="16" s="1"/>
  <c r="L48" i="16"/>
  <c r="L51" i="16" s="1"/>
  <c r="L53" i="16" s="1"/>
  <c r="L56" i="16" s="1"/>
  <c r="L59" i="16" s="1"/>
  <c r="I48" i="15"/>
  <c r="I51" i="15" s="1"/>
  <c r="I53" i="15" s="1"/>
  <c r="I56" i="15" s="1"/>
  <c r="I59" i="15" s="1"/>
  <c r="Z47" i="15"/>
  <c r="R48" i="14"/>
  <c r="R51" i="14" s="1"/>
  <c r="R53" i="14" s="1"/>
  <c r="R56" i="14" s="1"/>
  <c r="R59" i="14" s="1"/>
  <c r="C48" i="13"/>
  <c r="C51" i="13" s="1"/>
  <c r="C53" i="13" s="1"/>
  <c r="C56" i="13" s="1"/>
  <c r="C59" i="13" s="1"/>
  <c r="K48" i="13"/>
  <c r="K51" i="13" s="1"/>
  <c r="K53" i="13" s="1"/>
  <c r="K56" i="13" s="1"/>
  <c r="K59" i="13" s="1"/>
  <c r="S48" i="13"/>
  <c r="S51" i="13" s="1"/>
  <c r="S53" i="13" s="1"/>
  <c r="S56" i="13" s="1"/>
  <c r="S59" i="13" s="1"/>
  <c r="Y48" i="10"/>
  <c r="Y51" i="10" s="1"/>
  <c r="Y53" i="10" s="1"/>
  <c r="Y56" i="10" s="1"/>
  <c r="Y59" i="10" s="1"/>
  <c r="E48" i="8"/>
  <c r="E51" i="8" s="1"/>
  <c r="E53" i="8" s="1"/>
  <c r="E56" i="8" s="1"/>
  <c r="E59" i="8" s="1"/>
  <c r="M48" i="8"/>
  <c r="M51" i="8" s="1"/>
  <c r="M53" i="8" s="1"/>
  <c r="M56" i="8" s="1"/>
  <c r="M59" i="8" s="1"/>
  <c r="U48" i="8"/>
  <c r="U51" i="8" s="1"/>
  <c r="U53" i="8" s="1"/>
  <c r="U56" i="8" s="1"/>
  <c r="U59" i="8" s="1"/>
  <c r="G48" i="4"/>
  <c r="G51" i="4" s="1"/>
  <c r="G53" i="4" s="1"/>
  <c r="G56" i="4" s="1"/>
  <c r="G59" i="4" s="1"/>
  <c r="O48" i="4"/>
  <c r="O51" i="4" s="1"/>
  <c r="O53" i="4" s="1"/>
  <c r="O56" i="4" s="1"/>
  <c r="O59" i="4" s="1"/>
  <c r="D48" i="26"/>
  <c r="D51" i="26" s="1"/>
  <c r="D53" i="26" s="1"/>
  <c r="D56" i="26" s="1"/>
  <c r="D59" i="26" s="1"/>
  <c r="L48" i="26"/>
  <c r="L51" i="26" s="1"/>
  <c r="L53" i="26" s="1"/>
  <c r="L56" i="26" s="1"/>
  <c r="L59" i="26" s="1"/>
  <c r="T48" i="26"/>
  <c r="T51" i="26" s="1"/>
  <c r="T53" i="26" s="1"/>
  <c r="T56" i="26" s="1"/>
  <c r="T59" i="26" s="1"/>
  <c r="W48" i="24"/>
  <c r="W51" i="24" s="1"/>
  <c r="W53" i="24" s="1"/>
  <c r="W56" i="24" s="1"/>
  <c r="W59" i="24" s="1"/>
  <c r="F48" i="22"/>
  <c r="F51" i="22" s="1"/>
  <c r="F53" i="22" s="1"/>
  <c r="F56" i="22" s="1"/>
  <c r="F59" i="22" s="1"/>
  <c r="N48" i="22"/>
  <c r="N51" i="22" s="1"/>
  <c r="N53" i="22" s="1"/>
  <c r="N56" i="22" s="1"/>
  <c r="N59" i="22" s="1"/>
  <c r="V48" i="22"/>
  <c r="V51" i="22" s="1"/>
  <c r="V53" i="22" s="1"/>
  <c r="V56" i="22" s="1"/>
  <c r="V59" i="22" s="1"/>
  <c r="U48" i="22"/>
  <c r="U51" i="22" s="1"/>
  <c r="U53" i="22" s="1"/>
  <c r="U56" i="22" s="1"/>
  <c r="U59" i="22" s="1"/>
  <c r="R48" i="21"/>
  <c r="R51" i="21" s="1"/>
  <c r="R53" i="21" s="1"/>
  <c r="R56" i="21" s="1"/>
  <c r="R59" i="21" s="1"/>
  <c r="Q48" i="21"/>
  <c r="Q51" i="21" s="1"/>
  <c r="Q53" i="21" s="1"/>
  <c r="Q56" i="21" s="1"/>
  <c r="Q59" i="21" s="1"/>
  <c r="J48" i="20"/>
  <c r="J51" i="20" s="1"/>
  <c r="J53" i="20" s="1"/>
  <c r="J56" i="20" s="1"/>
  <c r="J59" i="20" s="1"/>
  <c r="AA48" i="20"/>
  <c r="AA51" i="20" s="1"/>
  <c r="AA53" i="20" s="1"/>
  <c r="AA56" i="20" s="1"/>
  <c r="AA59" i="20" s="1"/>
  <c r="AA48" i="15"/>
  <c r="AA51" i="15" s="1"/>
  <c r="AA53" i="15" s="1"/>
  <c r="AA56" i="15" s="1"/>
  <c r="AA59" i="15" s="1"/>
  <c r="R48" i="10"/>
  <c r="R51" i="10" s="1"/>
  <c r="R53" i="10" s="1"/>
  <c r="R56" i="10" s="1"/>
  <c r="R59" i="10" s="1"/>
  <c r="F48" i="8"/>
  <c r="F51" i="8" s="1"/>
  <c r="F53" i="8" s="1"/>
  <c r="F56" i="8" s="1"/>
  <c r="F59" i="8" s="1"/>
  <c r="V48" i="8"/>
  <c r="V51" i="8" s="1"/>
  <c r="V53" i="8" s="1"/>
  <c r="V56" i="8" s="1"/>
  <c r="V59" i="8" s="1"/>
  <c r="F48" i="7"/>
  <c r="F51" i="7" s="1"/>
  <c r="F53" i="7" s="1"/>
  <c r="F56" i="7" s="1"/>
  <c r="F59" i="7" s="1"/>
  <c r="V48" i="7"/>
  <c r="V51" i="7" s="1"/>
  <c r="V53" i="7" s="1"/>
  <c r="V56" i="7" s="1"/>
  <c r="V59" i="7" s="1"/>
  <c r="E48" i="7"/>
  <c r="E51" i="7" s="1"/>
  <c r="E53" i="7" s="1"/>
  <c r="E56" i="7" s="1"/>
  <c r="E59" i="7" s="1"/>
  <c r="M48" i="7"/>
  <c r="M51" i="7" s="1"/>
  <c r="M53" i="7" s="1"/>
  <c r="M56" i="7" s="1"/>
  <c r="M59" i="7" s="1"/>
  <c r="U48" i="7"/>
  <c r="U51" i="7" s="1"/>
  <c r="U53" i="7" s="1"/>
  <c r="U56" i="7" s="1"/>
  <c r="U59" i="7" s="1"/>
  <c r="C48" i="6"/>
  <c r="C51" i="6" s="1"/>
  <c r="C53" i="6" s="1"/>
  <c r="C56" i="6" s="1"/>
  <c r="C59" i="6" s="1"/>
  <c r="K48" i="6"/>
  <c r="K51" i="6" s="1"/>
  <c r="K53" i="6" s="1"/>
  <c r="K56" i="6" s="1"/>
  <c r="K59" i="6" s="1"/>
  <c r="H48" i="4"/>
  <c r="H51" i="4" s="1"/>
  <c r="H53" i="4" s="1"/>
  <c r="H56" i="4" s="1"/>
  <c r="H59" i="4" s="1"/>
  <c r="P48" i="4"/>
  <c r="P51" i="4" s="1"/>
  <c r="P53" i="4" s="1"/>
  <c r="P56" i="4" s="1"/>
  <c r="P59" i="4" s="1"/>
  <c r="X48" i="4"/>
  <c r="G48" i="3"/>
  <c r="G51" i="3" s="1"/>
  <c r="G53" i="3" s="1"/>
  <c r="G56" i="3" s="1"/>
  <c r="G59" i="3" s="1"/>
  <c r="O48" i="3"/>
  <c r="O51" i="3" s="1"/>
  <c r="O53" i="3" s="1"/>
  <c r="O56" i="3" s="1"/>
  <c r="O59" i="3" s="1"/>
  <c r="Z48" i="2"/>
  <c r="R48" i="29"/>
  <c r="R51" i="29" s="1"/>
  <c r="R53" i="29" s="1"/>
  <c r="R56" i="29" s="1"/>
  <c r="R59" i="29" s="1"/>
  <c r="Z47" i="29"/>
  <c r="AA48" i="28"/>
  <c r="AA51" i="28" s="1"/>
  <c r="AA53" i="28" s="1"/>
  <c r="AA56" i="28" s="1"/>
  <c r="AA59" i="28" s="1"/>
  <c r="R48" i="28"/>
  <c r="R51" i="28" s="1"/>
  <c r="R53" i="28" s="1"/>
  <c r="R56" i="28" s="1"/>
  <c r="R59" i="28" s="1"/>
  <c r="H48" i="27"/>
  <c r="H51" i="27" s="1"/>
  <c r="H53" i="27" s="1"/>
  <c r="H56" i="27" s="1"/>
  <c r="H59" i="27" s="1"/>
  <c r="P48" i="27"/>
  <c r="P51" i="27" s="1"/>
  <c r="P53" i="27" s="1"/>
  <c r="P56" i="27" s="1"/>
  <c r="P59" i="27" s="1"/>
  <c r="O48" i="22"/>
  <c r="O51" i="22" s="1"/>
  <c r="O53" i="22" s="1"/>
  <c r="O56" i="22" s="1"/>
  <c r="O59" i="22" s="1"/>
  <c r="G48" i="18"/>
  <c r="G51" i="18" s="1"/>
  <c r="G53" i="18" s="1"/>
  <c r="G56" i="18" s="1"/>
  <c r="G59" i="18" s="1"/>
  <c r="D48" i="15"/>
  <c r="D51" i="15" s="1"/>
  <c r="D53" i="15" s="1"/>
  <c r="D56" i="15" s="1"/>
  <c r="D59" i="15" s="1"/>
  <c r="T48" i="15"/>
  <c r="T51" i="15" s="1"/>
  <c r="T53" i="15" s="1"/>
  <c r="T56" i="15" s="1"/>
  <c r="T59" i="15" s="1"/>
  <c r="C48" i="15"/>
  <c r="C51" i="15" s="1"/>
  <c r="C53" i="15" s="1"/>
  <c r="C56" i="15" s="1"/>
  <c r="C59" i="15" s="1"/>
  <c r="E48" i="6"/>
  <c r="E51" i="6" s="1"/>
  <c r="E53" i="6" s="1"/>
  <c r="E56" i="6" s="1"/>
  <c r="E59" i="6" s="1"/>
  <c r="M48" i="6"/>
  <c r="M51" i="6" s="1"/>
  <c r="M53" i="6" s="1"/>
  <c r="M56" i="6" s="1"/>
  <c r="M59" i="6" s="1"/>
  <c r="U48" i="6"/>
  <c r="U51" i="6" s="1"/>
  <c r="U53" i="6" s="1"/>
  <c r="U56" i="6" s="1"/>
  <c r="U59" i="6" s="1"/>
  <c r="Y48" i="4"/>
  <c r="Y51" i="4" s="1"/>
  <c r="Y53" i="4" s="1"/>
  <c r="Y56" i="4" s="1"/>
  <c r="Y59" i="4" s="1"/>
  <c r="Z47" i="4"/>
  <c r="Z47" i="3"/>
  <c r="J48" i="23"/>
  <c r="J51" i="23" s="1"/>
  <c r="J53" i="23" s="1"/>
  <c r="J56" i="23" s="1"/>
  <c r="J59" i="23" s="1"/>
  <c r="L48" i="21"/>
  <c r="L51" i="21" s="1"/>
  <c r="L53" i="21" s="1"/>
  <c r="L56" i="21" s="1"/>
  <c r="L59" i="21" s="1"/>
  <c r="S48" i="21"/>
  <c r="S51" i="21" s="1"/>
  <c r="S53" i="21" s="1"/>
  <c r="S56" i="21" s="1"/>
  <c r="S59" i="21" s="1"/>
  <c r="AA48" i="21"/>
  <c r="AA51" i="21" s="1"/>
  <c r="AA53" i="21" s="1"/>
  <c r="AA56" i="21" s="1"/>
  <c r="AA59" i="21" s="1"/>
  <c r="C48" i="19"/>
  <c r="C51" i="19" s="1"/>
  <c r="C53" i="19" s="1"/>
  <c r="C56" i="19" s="1"/>
  <c r="C59" i="19" s="1"/>
  <c r="K48" i="19"/>
  <c r="K51" i="19" s="1"/>
  <c r="K53" i="19" s="1"/>
  <c r="K56" i="19" s="1"/>
  <c r="K59" i="19" s="1"/>
  <c r="S48" i="19"/>
  <c r="S51" i="19" s="1"/>
  <c r="S53" i="19" s="1"/>
  <c r="S56" i="19" s="1"/>
  <c r="S59" i="19" s="1"/>
  <c r="Z32" i="18"/>
  <c r="M48" i="15"/>
  <c r="M51" i="15" s="1"/>
  <c r="M53" i="15" s="1"/>
  <c r="M56" i="15" s="1"/>
  <c r="M59" i="15" s="1"/>
  <c r="U48" i="15"/>
  <c r="U51" i="15" s="1"/>
  <c r="U53" i="15" s="1"/>
  <c r="U56" i="15" s="1"/>
  <c r="U59" i="15" s="1"/>
  <c r="E48" i="12"/>
  <c r="E51" i="12" s="1"/>
  <c r="E53" i="12" s="1"/>
  <c r="E56" i="12" s="1"/>
  <c r="E59" i="12" s="1"/>
  <c r="U48" i="12"/>
  <c r="U51" i="12" s="1"/>
  <c r="U53" i="12" s="1"/>
  <c r="U56" i="12" s="1"/>
  <c r="U59" i="12" s="1"/>
  <c r="Z47" i="8"/>
  <c r="H48" i="7"/>
  <c r="H51" i="7" s="1"/>
  <c r="H53" i="7" s="1"/>
  <c r="H56" i="7" s="1"/>
  <c r="H59" i="7" s="1"/>
  <c r="L48" i="5"/>
  <c r="L51" i="5" s="1"/>
  <c r="L53" i="5" s="1"/>
  <c r="L56" i="5" s="1"/>
  <c r="L59" i="5" s="1"/>
  <c r="T48" i="5"/>
  <c r="T51" i="5" s="1"/>
  <c r="T53" i="5" s="1"/>
  <c r="T56" i="5" s="1"/>
  <c r="T59" i="5" s="1"/>
  <c r="J48" i="4"/>
  <c r="J51" i="4" s="1"/>
  <c r="J53" i="4" s="1"/>
  <c r="J56" i="4" s="1"/>
  <c r="J59" i="4" s="1"/>
  <c r="C48" i="2"/>
  <c r="C51" i="2" s="1"/>
  <c r="C53" i="2" s="1"/>
  <c r="C56" i="2" s="1"/>
  <c r="C59" i="2" s="1"/>
  <c r="K48" i="2"/>
  <c r="K51" i="2" s="1"/>
  <c r="K53" i="2" s="1"/>
  <c r="K56" i="2" s="1"/>
  <c r="K59" i="2" s="1"/>
  <c r="S48" i="2"/>
  <c r="S51" i="2" s="1"/>
  <c r="S53" i="2" s="1"/>
  <c r="S56" i="2" s="1"/>
  <c r="S59" i="2" s="1"/>
  <c r="AA48" i="2"/>
  <c r="AA51" i="2" s="1"/>
  <c r="AA53" i="2" s="1"/>
  <c r="AA56" i="2" s="1"/>
  <c r="AA59" i="2" s="1"/>
  <c r="E48" i="29"/>
  <c r="E51" i="29" s="1"/>
  <c r="E53" i="29" s="1"/>
  <c r="E56" i="29" s="1"/>
  <c r="E59" i="29" s="1"/>
  <c r="M48" i="29"/>
  <c r="M51" i="29" s="1"/>
  <c r="M53" i="29" s="1"/>
  <c r="M56" i="29" s="1"/>
  <c r="M59" i="29" s="1"/>
  <c r="U48" i="29"/>
  <c r="U51" i="29" s="1"/>
  <c r="U53" i="29" s="1"/>
  <c r="U56" i="29" s="1"/>
  <c r="U59" i="29" s="1"/>
  <c r="AA48" i="27"/>
  <c r="AA51" i="27" s="1"/>
  <c r="AA53" i="27" s="1"/>
  <c r="AA56" i="27" s="1"/>
  <c r="AA59" i="27" s="1"/>
  <c r="I48" i="22"/>
  <c r="I51" i="22" s="1"/>
  <c r="I53" i="22" s="1"/>
  <c r="I56" i="22" s="1"/>
  <c r="I59" i="22" s="1"/>
  <c r="Q48" i="22"/>
  <c r="Q51" i="22" s="1"/>
  <c r="Q53" i="22" s="1"/>
  <c r="Q56" i="22" s="1"/>
  <c r="Q59" i="22" s="1"/>
  <c r="X48" i="22"/>
  <c r="Q48" i="18"/>
  <c r="Q51" i="18" s="1"/>
  <c r="Q53" i="18" s="1"/>
  <c r="Q56" i="18" s="1"/>
  <c r="Q59" i="18" s="1"/>
  <c r="H48" i="16"/>
  <c r="H51" i="16" s="1"/>
  <c r="H53" i="16" s="1"/>
  <c r="H56" i="16" s="1"/>
  <c r="H59" i="16" s="1"/>
  <c r="P48" i="16"/>
  <c r="P51" i="16" s="1"/>
  <c r="P53" i="16" s="1"/>
  <c r="P56" i="16" s="1"/>
  <c r="P59" i="16" s="1"/>
  <c r="Z47" i="16"/>
  <c r="E48" i="11"/>
  <c r="E51" i="11" s="1"/>
  <c r="E53" i="11" s="1"/>
  <c r="E56" i="11" s="1"/>
  <c r="E59" i="11" s="1"/>
  <c r="I48" i="7"/>
  <c r="I51" i="7" s="1"/>
  <c r="I53" i="7" s="1"/>
  <c r="I56" i="7" s="1"/>
  <c r="I59" i="7" s="1"/>
  <c r="G48" i="6"/>
  <c r="G51" i="6" s="1"/>
  <c r="G53" i="6" s="1"/>
  <c r="G56" i="6" s="1"/>
  <c r="G59" i="6" s="1"/>
  <c r="O48" i="6"/>
  <c r="O51" i="6" s="1"/>
  <c r="O53" i="6" s="1"/>
  <c r="O56" i="6" s="1"/>
  <c r="O59" i="6" s="1"/>
  <c r="W48" i="6"/>
  <c r="W51" i="6" s="1"/>
  <c r="W53" i="6" s="1"/>
  <c r="W56" i="6" s="1"/>
  <c r="W59" i="6" s="1"/>
  <c r="E48" i="5"/>
  <c r="E51" i="5" s="1"/>
  <c r="E53" i="5" s="1"/>
  <c r="E56" i="5" s="1"/>
  <c r="E59" i="5" s="1"/>
  <c r="M48" i="5"/>
  <c r="M51" i="5" s="1"/>
  <c r="M53" i="5" s="1"/>
  <c r="M56" i="5" s="1"/>
  <c r="M59" i="5" s="1"/>
  <c r="C48" i="4"/>
  <c r="C51" i="4" s="1"/>
  <c r="C53" i="4" s="1"/>
  <c r="C56" i="4" s="1"/>
  <c r="C59" i="4" s="1"/>
  <c r="K48" i="4"/>
  <c r="K51" i="4" s="1"/>
  <c r="K53" i="4" s="1"/>
  <c r="K56" i="4" s="1"/>
  <c r="K59" i="4" s="1"/>
  <c r="S48" i="4"/>
  <c r="S51" i="4" s="1"/>
  <c r="S53" i="4" s="1"/>
  <c r="S56" i="4" s="1"/>
  <c r="S59" i="4" s="1"/>
  <c r="X48" i="1"/>
  <c r="X51" i="40"/>
  <c r="X51" i="36"/>
  <c r="F48" i="40"/>
  <c r="F51" i="40" s="1"/>
  <c r="F53" i="40" s="1"/>
  <c r="F56" i="40" s="1"/>
  <c r="F59" i="40" s="1"/>
  <c r="N48" i="40"/>
  <c r="N51" i="40" s="1"/>
  <c r="N53" i="40" s="1"/>
  <c r="N56" i="40" s="1"/>
  <c r="N59" i="40" s="1"/>
  <c r="V48" i="40"/>
  <c r="V51" i="40" s="1"/>
  <c r="V53" i="40" s="1"/>
  <c r="V56" i="40" s="1"/>
  <c r="V59" i="40" s="1"/>
  <c r="G48" i="39"/>
  <c r="G51" i="39" s="1"/>
  <c r="G53" i="39" s="1"/>
  <c r="G56" i="39" s="1"/>
  <c r="G59" i="39" s="1"/>
  <c r="O48" i="39"/>
  <c r="O51" i="39" s="1"/>
  <c r="O53" i="39" s="1"/>
  <c r="O56" i="39" s="1"/>
  <c r="O59" i="39" s="1"/>
  <c r="W48" i="39"/>
  <c r="W51" i="39" s="1"/>
  <c r="W53" i="39" s="1"/>
  <c r="W56" i="39" s="1"/>
  <c r="W59" i="39" s="1"/>
  <c r="X48" i="39"/>
  <c r="X48" i="38"/>
  <c r="Z32" i="38"/>
  <c r="Z48" i="32"/>
  <c r="X48" i="30"/>
  <c r="Z32" i="30"/>
  <c r="X51" i="34"/>
  <c r="Z48" i="34"/>
  <c r="X48" i="37"/>
  <c r="Z32" i="32"/>
  <c r="D48" i="37"/>
  <c r="D51" i="37" s="1"/>
  <c r="D53" i="37" s="1"/>
  <c r="D56" i="37" s="1"/>
  <c r="D59" i="37" s="1"/>
  <c r="L48" i="37"/>
  <c r="L51" i="37" s="1"/>
  <c r="L53" i="37" s="1"/>
  <c r="L56" i="37" s="1"/>
  <c r="L59" i="37" s="1"/>
  <c r="T48" i="37"/>
  <c r="T51" i="37" s="1"/>
  <c r="T53" i="37" s="1"/>
  <c r="T56" i="37" s="1"/>
  <c r="T59" i="37" s="1"/>
  <c r="E48" i="36"/>
  <c r="E51" i="36" s="1"/>
  <c r="E53" i="36" s="1"/>
  <c r="E56" i="36" s="1"/>
  <c r="E59" i="36" s="1"/>
  <c r="M48" i="36"/>
  <c r="M51" i="36" s="1"/>
  <c r="M53" i="36" s="1"/>
  <c r="M56" i="36" s="1"/>
  <c r="M59" i="36" s="1"/>
  <c r="X48" i="35"/>
  <c r="Z32" i="35"/>
  <c r="H48" i="33"/>
  <c r="H51" i="33" s="1"/>
  <c r="H53" i="33" s="1"/>
  <c r="H56" i="33" s="1"/>
  <c r="H59" i="33" s="1"/>
  <c r="X48" i="33"/>
  <c r="Z32" i="33"/>
  <c r="X53" i="32"/>
  <c r="Z48" i="31"/>
  <c r="X51" i="31"/>
  <c r="O48" i="30"/>
  <c r="O51" i="30" s="1"/>
  <c r="O53" i="30" s="1"/>
  <c r="O56" i="30" s="1"/>
  <c r="O59" i="30" s="1"/>
  <c r="Z51" i="23"/>
  <c r="X53" i="23"/>
  <c r="O48" i="36"/>
  <c r="O51" i="36" s="1"/>
  <c r="O53" i="36" s="1"/>
  <c r="O56" i="36" s="1"/>
  <c r="O59" i="36" s="1"/>
  <c r="W48" i="36"/>
  <c r="W51" i="36" s="1"/>
  <c r="W53" i="36" s="1"/>
  <c r="W56" i="36" s="1"/>
  <c r="W59" i="36" s="1"/>
  <c r="I48" i="32"/>
  <c r="I51" i="32" s="1"/>
  <c r="I53" i="32" s="1"/>
  <c r="I56" i="32" s="1"/>
  <c r="I59" i="32" s="1"/>
  <c r="Q48" i="32"/>
  <c r="Q51" i="32" s="1"/>
  <c r="Q53" i="32" s="1"/>
  <c r="Q56" i="32" s="1"/>
  <c r="Q59" i="32" s="1"/>
  <c r="Y48" i="32"/>
  <c r="Y51" i="32" s="1"/>
  <c r="Y53" i="32" s="1"/>
  <c r="Y56" i="32" s="1"/>
  <c r="Y59" i="32" s="1"/>
  <c r="J48" i="31"/>
  <c r="J51" i="31" s="1"/>
  <c r="J53" i="31" s="1"/>
  <c r="J56" i="31" s="1"/>
  <c r="J59" i="31" s="1"/>
  <c r="R48" i="31"/>
  <c r="R51" i="31" s="1"/>
  <c r="R53" i="31" s="1"/>
  <c r="R56" i="31" s="1"/>
  <c r="R59" i="31" s="1"/>
  <c r="X48" i="26"/>
  <c r="Z32" i="26"/>
  <c r="Z48" i="23"/>
  <c r="C48" i="32"/>
  <c r="C51" i="32" s="1"/>
  <c r="C53" i="32" s="1"/>
  <c r="C56" i="32" s="1"/>
  <c r="C59" i="32" s="1"/>
  <c r="K48" i="32"/>
  <c r="K51" i="32" s="1"/>
  <c r="K53" i="32" s="1"/>
  <c r="K56" i="32" s="1"/>
  <c r="K59" i="32" s="1"/>
  <c r="S48" i="32"/>
  <c r="S51" i="32" s="1"/>
  <c r="S53" i="32" s="1"/>
  <c r="S56" i="32" s="1"/>
  <c r="S59" i="32" s="1"/>
  <c r="D48" i="31"/>
  <c r="D51" i="31" s="1"/>
  <c r="D53" i="31" s="1"/>
  <c r="D56" i="31" s="1"/>
  <c r="D59" i="31" s="1"/>
  <c r="L48" i="31"/>
  <c r="L51" i="31" s="1"/>
  <c r="L53" i="31" s="1"/>
  <c r="L56" i="31" s="1"/>
  <c r="L59" i="31" s="1"/>
  <c r="Q48" i="29"/>
  <c r="Q51" i="29" s="1"/>
  <c r="Q53" i="29" s="1"/>
  <c r="Q56" i="29" s="1"/>
  <c r="Q59" i="29" s="1"/>
  <c r="X51" i="29"/>
  <c r="Z48" i="29"/>
  <c r="J48" i="22"/>
  <c r="J51" i="22" s="1"/>
  <c r="J53" i="22" s="1"/>
  <c r="J56" i="22" s="1"/>
  <c r="J59" i="22" s="1"/>
  <c r="R48" i="22"/>
  <c r="R51" i="22" s="1"/>
  <c r="R53" i="22" s="1"/>
  <c r="R56" i="22" s="1"/>
  <c r="R59" i="22" s="1"/>
  <c r="C48" i="30"/>
  <c r="C51" i="30" s="1"/>
  <c r="C53" i="30" s="1"/>
  <c r="C56" i="30" s="1"/>
  <c r="C59" i="30" s="1"/>
  <c r="K48" i="30"/>
  <c r="K51" i="30" s="1"/>
  <c r="K53" i="30" s="1"/>
  <c r="K56" i="30" s="1"/>
  <c r="K59" i="30" s="1"/>
  <c r="S48" i="30"/>
  <c r="S51" i="30" s="1"/>
  <c r="S53" i="30" s="1"/>
  <c r="S56" i="30" s="1"/>
  <c r="S59" i="30" s="1"/>
  <c r="AA48" i="30"/>
  <c r="AA51" i="30" s="1"/>
  <c r="AA53" i="30" s="1"/>
  <c r="AA56" i="30" s="1"/>
  <c r="AA59" i="30" s="1"/>
  <c r="D48" i="29"/>
  <c r="D51" i="29" s="1"/>
  <c r="D53" i="29" s="1"/>
  <c r="D56" i="29" s="1"/>
  <c r="D59" i="29" s="1"/>
  <c r="L48" i="29"/>
  <c r="L51" i="29" s="1"/>
  <c r="L53" i="29" s="1"/>
  <c r="L56" i="29" s="1"/>
  <c r="L59" i="29" s="1"/>
  <c r="T48" i="29"/>
  <c r="T51" i="29" s="1"/>
  <c r="T53" i="29" s="1"/>
  <c r="T56" i="29" s="1"/>
  <c r="T59" i="29" s="1"/>
  <c r="G48" i="26"/>
  <c r="G51" i="26" s="1"/>
  <c r="G53" i="26" s="1"/>
  <c r="G56" i="26" s="1"/>
  <c r="G59" i="26" s="1"/>
  <c r="O48" i="26"/>
  <c r="O51" i="26" s="1"/>
  <c r="O53" i="26" s="1"/>
  <c r="O56" i="26" s="1"/>
  <c r="O59" i="26" s="1"/>
  <c r="W48" i="26"/>
  <c r="W51" i="26" s="1"/>
  <c r="W53" i="26" s="1"/>
  <c r="W56" i="26" s="1"/>
  <c r="W59" i="26" s="1"/>
  <c r="X48" i="25"/>
  <c r="Z32" i="25"/>
  <c r="Z47" i="27"/>
  <c r="X48" i="27"/>
  <c r="I48" i="24"/>
  <c r="I51" i="24" s="1"/>
  <c r="I53" i="24" s="1"/>
  <c r="I56" i="24" s="1"/>
  <c r="I59" i="24" s="1"/>
  <c r="Q48" i="24"/>
  <c r="Q51" i="24" s="1"/>
  <c r="Q53" i="24" s="1"/>
  <c r="Q56" i="24" s="1"/>
  <c r="Q59" i="24" s="1"/>
  <c r="Y48" i="24"/>
  <c r="Y51" i="24" s="1"/>
  <c r="Y53" i="24" s="1"/>
  <c r="Y56" i="24" s="1"/>
  <c r="Y59" i="24" s="1"/>
  <c r="X48" i="24"/>
  <c r="X48" i="28"/>
  <c r="Z32" i="28"/>
  <c r="Y48" i="27"/>
  <c r="Y51" i="27" s="1"/>
  <c r="Y53" i="27" s="1"/>
  <c r="Y56" i="27" s="1"/>
  <c r="Y59" i="27" s="1"/>
  <c r="Z32" i="27"/>
  <c r="Y48" i="26"/>
  <c r="Y51" i="26" s="1"/>
  <c r="Y53" i="26" s="1"/>
  <c r="Y56" i="26" s="1"/>
  <c r="Y59" i="26" s="1"/>
  <c r="Z47" i="26"/>
  <c r="C48" i="24"/>
  <c r="C51" i="24" s="1"/>
  <c r="C53" i="24" s="1"/>
  <c r="C56" i="24" s="1"/>
  <c r="C59" i="24" s="1"/>
  <c r="K48" i="24"/>
  <c r="K51" i="24" s="1"/>
  <c r="K53" i="24" s="1"/>
  <c r="K56" i="24" s="1"/>
  <c r="K59" i="24" s="1"/>
  <c r="S48" i="24"/>
  <c r="S51" i="24" s="1"/>
  <c r="S53" i="24" s="1"/>
  <c r="S56" i="24" s="1"/>
  <c r="S59" i="24" s="1"/>
  <c r="Z32" i="23"/>
  <c r="F48" i="21"/>
  <c r="F51" i="21" s="1"/>
  <c r="F53" i="21" s="1"/>
  <c r="F56" i="21" s="1"/>
  <c r="F59" i="21" s="1"/>
  <c r="X53" i="15"/>
  <c r="E48" i="22"/>
  <c r="E51" i="22" s="1"/>
  <c r="E53" i="22" s="1"/>
  <c r="E56" i="22" s="1"/>
  <c r="E59" i="22" s="1"/>
  <c r="X48" i="18"/>
  <c r="D48" i="23"/>
  <c r="D51" i="23" s="1"/>
  <c r="D53" i="23" s="1"/>
  <c r="D56" i="23" s="1"/>
  <c r="D59" i="23" s="1"/>
  <c r="L48" i="23"/>
  <c r="L51" i="23" s="1"/>
  <c r="L53" i="23" s="1"/>
  <c r="L56" i="23" s="1"/>
  <c r="L59" i="23" s="1"/>
  <c r="T48" i="23"/>
  <c r="T51" i="23" s="1"/>
  <c r="T53" i="23" s="1"/>
  <c r="T56" i="23" s="1"/>
  <c r="T59" i="23" s="1"/>
  <c r="C48" i="21"/>
  <c r="C51" i="21" s="1"/>
  <c r="C53" i="21" s="1"/>
  <c r="C56" i="21" s="1"/>
  <c r="C59" i="21" s="1"/>
  <c r="K48" i="21"/>
  <c r="K51" i="21" s="1"/>
  <c r="K53" i="21" s="1"/>
  <c r="K56" i="21" s="1"/>
  <c r="K59" i="21" s="1"/>
  <c r="Z32" i="19"/>
  <c r="X48" i="19"/>
  <c r="M48" i="21"/>
  <c r="M51" i="21" s="1"/>
  <c r="M53" i="21" s="1"/>
  <c r="M56" i="21" s="1"/>
  <c r="M59" i="21" s="1"/>
  <c r="Z32" i="11"/>
  <c r="Y48" i="11"/>
  <c r="Y51" i="11" s="1"/>
  <c r="Y53" i="11" s="1"/>
  <c r="Y56" i="11" s="1"/>
  <c r="Y59" i="11" s="1"/>
  <c r="Z32" i="10"/>
  <c r="X48" i="10"/>
  <c r="I48" i="18"/>
  <c r="I51" i="18" s="1"/>
  <c r="I53" i="18" s="1"/>
  <c r="I56" i="18" s="1"/>
  <c r="I59" i="18" s="1"/>
  <c r="Z47" i="18"/>
  <c r="X48" i="16"/>
  <c r="Y48" i="16"/>
  <c r="Y51" i="16" s="1"/>
  <c r="Y53" i="16" s="1"/>
  <c r="Y56" i="16" s="1"/>
  <c r="Y59" i="16" s="1"/>
  <c r="Z32" i="16"/>
  <c r="X48" i="13"/>
  <c r="Z32" i="13"/>
  <c r="X48" i="20"/>
  <c r="Z32" i="20"/>
  <c r="Z48" i="17"/>
  <c r="X51" i="17"/>
  <c r="F48" i="15"/>
  <c r="F51" i="15" s="1"/>
  <c r="F53" i="15" s="1"/>
  <c r="F56" i="15" s="1"/>
  <c r="F59" i="15" s="1"/>
  <c r="N48" i="15"/>
  <c r="N51" i="15" s="1"/>
  <c r="N53" i="15" s="1"/>
  <c r="N56" i="15" s="1"/>
  <c r="N59" i="15" s="1"/>
  <c r="V48" i="15"/>
  <c r="V51" i="15" s="1"/>
  <c r="V53" i="15" s="1"/>
  <c r="V56" i="15" s="1"/>
  <c r="V59" i="15" s="1"/>
  <c r="C48" i="17"/>
  <c r="C51" i="17" s="1"/>
  <c r="C53" i="17" s="1"/>
  <c r="C56" i="17" s="1"/>
  <c r="C59" i="17" s="1"/>
  <c r="K48" i="17"/>
  <c r="K51" i="17" s="1"/>
  <c r="K53" i="17" s="1"/>
  <c r="K56" i="17" s="1"/>
  <c r="K59" i="17" s="1"/>
  <c r="S48" i="17"/>
  <c r="S51" i="17" s="1"/>
  <c r="S53" i="17" s="1"/>
  <c r="S56" i="17" s="1"/>
  <c r="S59" i="17" s="1"/>
  <c r="AA48" i="17"/>
  <c r="AA51" i="17" s="1"/>
  <c r="AA53" i="17" s="1"/>
  <c r="AA56" i="17" s="1"/>
  <c r="AA59" i="17" s="1"/>
  <c r="X48" i="14"/>
  <c r="Z32" i="14"/>
  <c r="Z47" i="11"/>
  <c r="G48" i="17"/>
  <c r="G51" i="17" s="1"/>
  <c r="G53" i="17" s="1"/>
  <c r="G56" i="17" s="1"/>
  <c r="G59" i="17" s="1"/>
  <c r="O48" i="17"/>
  <c r="O51" i="17" s="1"/>
  <c r="O53" i="17" s="1"/>
  <c r="O56" i="17" s="1"/>
  <c r="O59" i="17" s="1"/>
  <c r="W48" i="17"/>
  <c r="W51" i="17" s="1"/>
  <c r="W53" i="17" s="1"/>
  <c r="W56" i="17" s="1"/>
  <c r="W59" i="17" s="1"/>
  <c r="X51" i="11"/>
  <c r="Y48" i="15"/>
  <c r="Y51" i="15" s="1"/>
  <c r="Y53" i="15" s="1"/>
  <c r="Y56" i="15" s="1"/>
  <c r="Y59" i="15" s="1"/>
  <c r="I48" i="12"/>
  <c r="I51" i="12" s="1"/>
  <c r="I53" i="12" s="1"/>
  <c r="I56" i="12" s="1"/>
  <c r="I59" i="12" s="1"/>
  <c r="Q48" i="12"/>
  <c r="Q51" i="12" s="1"/>
  <c r="Q53" i="12" s="1"/>
  <c r="Q56" i="12" s="1"/>
  <c r="Q59" i="12" s="1"/>
  <c r="Y48" i="12"/>
  <c r="Y51" i="12" s="1"/>
  <c r="Y53" i="12" s="1"/>
  <c r="Y56" i="12" s="1"/>
  <c r="Y59" i="12" s="1"/>
  <c r="X48" i="8"/>
  <c r="Z32" i="8"/>
  <c r="X51" i="6"/>
  <c r="F48" i="16"/>
  <c r="F51" i="16" s="1"/>
  <c r="F53" i="16" s="1"/>
  <c r="F56" i="16" s="1"/>
  <c r="F59" i="16" s="1"/>
  <c r="N48" i="16"/>
  <c r="N51" i="16" s="1"/>
  <c r="N53" i="16" s="1"/>
  <c r="N56" i="16" s="1"/>
  <c r="N59" i="16" s="1"/>
  <c r="V48" i="16"/>
  <c r="V51" i="16" s="1"/>
  <c r="V53" i="16" s="1"/>
  <c r="V56" i="16" s="1"/>
  <c r="V59" i="16" s="1"/>
  <c r="V48" i="10"/>
  <c r="V51" i="10" s="1"/>
  <c r="V53" i="10" s="1"/>
  <c r="V56" i="10" s="1"/>
  <c r="V59" i="10" s="1"/>
  <c r="Y48" i="3"/>
  <c r="Y51" i="3" s="1"/>
  <c r="Y53" i="3" s="1"/>
  <c r="Y56" i="3" s="1"/>
  <c r="Y59" i="3" s="1"/>
  <c r="Z32" i="3"/>
  <c r="Z51" i="2"/>
  <c r="X53" i="2"/>
  <c r="F48" i="11"/>
  <c r="F51" i="11" s="1"/>
  <c r="F53" i="11" s="1"/>
  <c r="F56" i="11" s="1"/>
  <c r="F59" i="11" s="1"/>
  <c r="N48" i="11"/>
  <c r="N51" i="11" s="1"/>
  <c r="N53" i="11" s="1"/>
  <c r="N56" i="11" s="1"/>
  <c r="N59" i="11" s="1"/>
  <c r="V48" i="11"/>
  <c r="V51" i="11" s="1"/>
  <c r="V53" i="11" s="1"/>
  <c r="V56" i="11" s="1"/>
  <c r="V59" i="11" s="1"/>
  <c r="X48" i="9"/>
  <c r="Z32" i="9"/>
  <c r="X48" i="5"/>
  <c r="Z32" i="5"/>
  <c r="N48" i="6"/>
  <c r="N51" i="6" s="1"/>
  <c r="N53" i="6" s="1"/>
  <c r="N56" i="6" s="1"/>
  <c r="N59" i="6" s="1"/>
  <c r="X48" i="3"/>
  <c r="Z48" i="4"/>
  <c r="X51" i="4"/>
  <c r="I48" i="6"/>
  <c r="I51" i="6" s="1"/>
  <c r="I53" i="6" s="1"/>
  <c r="I56" i="6" s="1"/>
  <c r="I59" i="6" s="1"/>
  <c r="Q48" i="6"/>
  <c r="Q51" i="6" s="1"/>
  <c r="Q53" i="6" s="1"/>
  <c r="Q56" i="6" s="1"/>
  <c r="Q59" i="6" s="1"/>
  <c r="Y48" i="6"/>
  <c r="Y51" i="6" s="1"/>
  <c r="Y53" i="6" s="1"/>
  <c r="Y56" i="6" s="1"/>
  <c r="Y59" i="6" s="1"/>
  <c r="Z47" i="6"/>
  <c r="I48" i="4"/>
  <c r="I51" i="4" s="1"/>
  <c r="I53" i="4" s="1"/>
  <c r="I56" i="4" s="1"/>
  <c r="I59" i="4" s="1"/>
  <c r="Q48" i="4"/>
  <c r="Q51" i="4" s="1"/>
  <c r="Q53" i="4" s="1"/>
  <c r="Q56" i="4" s="1"/>
  <c r="Q59" i="4" s="1"/>
  <c r="L48" i="6"/>
  <c r="L51" i="6" s="1"/>
  <c r="L53" i="6" s="1"/>
  <c r="L56" i="6" s="1"/>
  <c r="L59" i="6" s="1"/>
  <c r="T48" i="6"/>
  <c r="T51" i="6" s="1"/>
  <c r="T53" i="6" s="1"/>
  <c r="T56" i="6" s="1"/>
  <c r="T59" i="6" s="1"/>
  <c r="J48" i="7"/>
  <c r="J51" i="7" s="1"/>
  <c r="J53" i="7" s="1"/>
  <c r="J56" i="7" s="1"/>
  <c r="J59" i="7" s="1"/>
  <c r="R48" i="7"/>
  <c r="R51" i="7" s="1"/>
  <c r="R53" i="7" s="1"/>
  <c r="R56" i="7" s="1"/>
  <c r="R59" i="7" s="1"/>
  <c r="Z48" i="7"/>
  <c r="X51" i="7"/>
  <c r="W48" i="5"/>
  <c r="W51" i="5" s="1"/>
  <c r="W53" i="5" s="1"/>
  <c r="W56" i="5" s="1"/>
  <c r="W59" i="5" s="1"/>
  <c r="J48" i="2"/>
  <c r="J51" i="2" s="1"/>
  <c r="J53" i="2" s="1"/>
  <c r="J56" i="2" s="1"/>
  <c r="J59" i="2" s="1"/>
  <c r="R48" i="2"/>
  <c r="R51" i="2" s="1"/>
  <c r="R53" i="2" s="1"/>
  <c r="R56" i="2" s="1"/>
  <c r="R59" i="2" s="1"/>
  <c r="Z51" i="15" l="1"/>
  <c r="X51" i="12"/>
  <c r="Z48" i="21"/>
  <c r="X51" i="21"/>
  <c r="Z48" i="6"/>
  <c r="Z48" i="11"/>
  <c r="X51" i="22"/>
  <c r="Z48" i="22"/>
  <c r="Z51" i="4"/>
  <c r="X53" i="4"/>
  <c r="X53" i="12"/>
  <c r="Z51" i="12"/>
  <c r="X51" i="10"/>
  <c r="Z48" i="10"/>
  <c r="X51" i="9"/>
  <c r="Z48" i="9"/>
  <c r="X51" i="20"/>
  <c r="Z48" i="20"/>
  <c r="Z53" i="15"/>
  <c r="X56" i="15"/>
  <c r="X53" i="31"/>
  <c r="Z51" i="31"/>
  <c r="Z51" i="34"/>
  <c r="X53" i="34"/>
  <c r="X51" i="13"/>
  <c r="Z48" i="13"/>
  <c r="Z51" i="29"/>
  <c r="X53" i="29"/>
  <c r="Z53" i="32"/>
  <c r="X56" i="32"/>
  <c r="Z48" i="30"/>
  <c r="X51" i="30"/>
  <c r="Z48" i="26"/>
  <c r="X51" i="26"/>
  <c r="X51" i="27"/>
  <c r="Z48" i="27"/>
  <c r="X51" i="28"/>
  <c r="Z48" i="28"/>
  <c r="Z48" i="25"/>
  <c r="X51" i="25"/>
  <c r="Z48" i="33"/>
  <c r="X51" i="33"/>
  <c r="X51" i="3"/>
  <c r="Z48" i="3"/>
  <c r="X56" i="2"/>
  <c r="Z53" i="2"/>
  <c r="Z51" i="7"/>
  <c r="X53" i="7"/>
  <c r="Z51" i="6"/>
  <c r="X53" i="6"/>
  <c r="X53" i="11"/>
  <c r="Z51" i="11"/>
  <c r="Z48" i="14"/>
  <c r="X51" i="14"/>
  <c r="Z51" i="17"/>
  <c r="X53" i="17"/>
  <c r="Z48" i="15"/>
  <c r="X51" i="24"/>
  <c r="Z48" i="24"/>
  <c r="Z53" i="23"/>
  <c r="X56" i="23"/>
  <c r="X51" i="38"/>
  <c r="Z48" i="38"/>
  <c r="X53" i="36"/>
  <c r="Z51" i="36"/>
  <c r="Z48" i="5"/>
  <c r="X51" i="5"/>
  <c r="Z48" i="16"/>
  <c r="X51" i="16"/>
  <c r="Z48" i="18"/>
  <c r="X51" i="18"/>
  <c r="X51" i="37"/>
  <c r="Z48" i="37"/>
  <c r="X51" i="39"/>
  <c r="Z48" i="39"/>
  <c r="X53" i="40"/>
  <c r="Z51" i="40"/>
  <c r="Z48" i="8"/>
  <c r="X51" i="8"/>
  <c r="X51" i="19"/>
  <c r="Z48" i="19"/>
  <c r="X51" i="35"/>
  <c r="Z48" i="35"/>
  <c r="Z48" i="1"/>
  <c r="X51" i="1"/>
  <c r="Z51" i="22" l="1"/>
  <c r="X53" i="22"/>
  <c r="Z51" i="21"/>
  <c r="X53" i="21"/>
  <c r="Z56" i="2"/>
  <c r="X59" i="2"/>
  <c r="Z59" i="2" s="1"/>
  <c r="X56" i="40"/>
  <c r="Z53" i="40"/>
  <c r="X53" i="14"/>
  <c r="Z51" i="14"/>
  <c r="Z51" i="30"/>
  <c r="X53" i="30"/>
  <c r="Z53" i="34"/>
  <c r="X56" i="34"/>
  <c r="X53" i="5"/>
  <c r="Z51" i="5"/>
  <c r="Z51" i="9"/>
  <c r="X53" i="9"/>
  <c r="X59" i="32"/>
  <c r="Z59" i="32" s="1"/>
  <c r="Z56" i="32"/>
  <c r="Z53" i="11"/>
  <c r="X56" i="11"/>
  <c r="X53" i="3"/>
  <c r="Z51" i="3"/>
  <c r="Z51" i="27"/>
  <c r="X53" i="27"/>
  <c r="Z53" i="31"/>
  <c r="X56" i="31"/>
  <c r="X53" i="10"/>
  <c r="Z51" i="10"/>
  <c r="X53" i="33"/>
  <c r="Z51" i="33"/>
  <c r="Z53" i="29"/>
  <c r="X56" i="29"/>
  <c r="Z56" i="15"/>
  <c r="X59" i="15"/>
  <c r="Z59" i="15" s="1"/>
  <c r="X53" i="39"/>
  <c r="Z51" i="39"/>
  <c r="X53" i="19"/>
  <c r="Z51" i="19"/>
  <c r="Z53" i="36"/>
  <c r="X56" i="36"/>
  <c r="Z53" i="6"/>
  <c r="X56" i="6"/>
  <c r="X53" i="8"/>
  <c r="Z51" i="8"/>
  <c r="X53" i="18"/>
  <c r="Z51" i="18"/>
  <c r="Z53" i="12"/>
  <c r="X56" i="12"/>
  <c r="X53" i="28"/>
  <c r="Z51" i="28"/>
  <c r="X53" i="35"/>
  <c r="Z51" i="35"/>
  <c r="Z51" i="24"/>
  <c r="X53" i="24"/>
  <c r="Z51" i="37"/>
  <c r="X53" i="37"/>
  <c r="Z51" i="38"/>
  <c r="X53" i="38"/>
  <c r="Z53" i="17"/>
  <c r="X56" i="17"/>
  <c r="Z53" i="7"/>
  <c r="X56" i="7"/>
  <c r="Z51" i="25"/>
  <c r="X53" i="25"/>
  <c r="X53" i="26"/>
  <c r="Z51" i="26"/>
  <c r="Z53" i="4"/>
  <c r="X56" i="4"/>
  <c r="X53" i="1"/>
  <c r="Z51" i="1"/>
  <c r="X53" i="16"/>
  <c r="Z51" i="16"/>
  <c r="X59" i="23"/>
  <c r="Z59" i="23" s="1"/>
  <c r="Z56" i="23"/>
  <c r="X53" i="13"/>
  <c r="Z51" i="13"/>
  <c r="X53" i="20"/>
  <c r="Z51" i="20"/>
  <c r="X56" i="21" l="1"/>
  <c r="Z53" i="21"/>
  <c r="Z53" i="22"/>
  <c r="X56" i="22"/>
  <c r="X56" i="20"/>
  <c r="Z53" i="20"/>
  <c r="X56" i="28"/>
  <c r="Z53" i="28"/>
  <c r="Z56" i="7"/>
  <c r="X59" i="7"/>
  <c r="Z59" i="7" s="1"/>
  <c r="X59" i="6"/>
  <c r="Z59" i="6" s="1"/>
  <c r="Z56" i="6"/>
  <c r="Z56" i="31"/>
  <c r="X59" i="31"/>
  <c r="Z59" i="31" s="1"/>
  <c r="X56" i="30"/>
  <c r="Z53" i="30"/>
  <c r="X56" i="1"/>
  <c r="Z53" i="1"/>
  <c r="X59" i="4"/>
  <c r="Z59" i="4" s="1"/>
  <c r="Z56" i="4"/>
  <c r="Z53" i="37"/>
  <c r="X56" i="37"/>
  <c r="Z56" i="12"/>
  <c r="X59" i="12"/>
  <c r="Z59" i="12" s="1"/>
  <c r="Z56" i="36"/>
  <c r="X59" i="36"/>
  <c r="Z59" i="36" s="1"/>
  <c r="Z53" i="27"/>
  <c r="X56" i="27"/>
  <c r="X56" i="9"/>
  <c r="Z53" i="9"/>
  <c r="Z53" i="13"/>
  <c r="X56" i="13"/>
  <c r="X56" i="14"/>
  <c r="Z53" i="14"/>
  <c r="Z53" i="18"/>
  <c r="X56" i="18"/>
  <c r="X56" i="19"/>
  <c r="Z53" i="19"/>
  <c r="X56" i="33"/>
  <c r="Z53" i="33"/>
  <c r="Z53" i="3"/>
  <c r="X56" i="3"/>
  <c r="Z53" i="5"/>
  <c r="X56" i="5"/>
  <c r="Z56" i="40"/>
  <c r="X59" i="40"/>
  <c r="Z59" i="40" s="1"/>
  <c r="Z56" i="17"/>
  <c r="X59" i="17"/>
  <c r="Z59" i="17" s="1"/>
  <c r="X59" i="29"/>
  <c r="Z59" i="29" s="1"/>
  <c r="Z56" i="29"/>
  <c r="X56" i="38"/>
  <c r="Z53" i="38"/>
  <c r="X56" i="24"/>
  <c r="Z53" i="24"/>
  <c r="Z53" i="26"/>
  <c r="X56" i="26"/>
  <c r="X56" i="25"/>
  <c r="Z53" i="25"/>
  <c r="Z56" i="11"/>
  <c r="X59" i="11"/>
  <c r="Z59" i="11" s="1"/>
  <c r="Z56" i="34"/>
  <c r="X59" i="34"/>
  <c r="Z59" i="34" s="1"/>
  <c r="Z53" i="16"/>
  <c r="X56" i="16"/>
  <c r="X56" i="35"/>
  <c r="Z53" i="35"/>
  <c r="X56" i="8"/>
  <c r="Z53" i="8"/>
  <c r="Z53" i="39"/>
  <c r="X56" i="39"/>
  <c r="Z53" i="10"/>
  <c r="X56" i="10"/>
  <c r="Z56" i="22" l="1"/>
  <c r="X59" i="22"/>
  <c r="Z59" i="22" s="1"/>
  <c r="Z56" i="21"/>
  <c r="X59" i="21"/>
  <c r="Z59" i="21" s="1"/>
  <c r="X59" i="5"/>
  <c r="Z59" i="5" s="1"/>
  <c r="Z56" i="5"/>
  <c r="X59" i="18"/>
  <c r="Z59" i="18" s="1"/>
  <c r="Z56" i="18"/>
  <c r="Z56" i="27"/>
  <c r="X59" i="27"/>
  <c r="Z59" i="27" s="1"/>
  <c r="Z56" i="14"/>
  <c r="X59" i="14"/>
  <c r="Z59" i="14" s="1"/>
  <c r="Z56" i="1"/>
  <c r="X59" i="1"/>
  <c r="Z59" i="1" s="1"/>
  <c r="X59" i="8"/>
  <c r="Z59" i="8" s="1"/>
  <c r="Z56" i="8"/>
  <c r="X59" i="10"/>
  <c r="Z59" i="10" s="1"/>
  <c r="Z56" i="10"/>
  <c r="X59" i="38"/>
  <c r="Z59" i="38" s="1"/>
  <c r="Z56" i="38"/>
  <c r="Z56" i="3"/>
  <c r="X59" i="3"/>
  <c r="Z59" i="3" s="1"/>
  <c r="X59" i="35"/>
  <c r="Z59" i="35" s="1"/>
  <c r="Z56" i="35"/>
  <c r="Z56" i="16"/>
  <c r="X59" i="16"/>
  <c r="Z59" i="16" s="1"/>
  <c r="Z56" i="33"/>
  <c r="X59" i="33"/>
  <c r="Z59" i="33" s="1"/>
  <c r="Z56" i="30"/>
  <c r="X59" i="30"/>
  <c r="Z59" i="30" s="1"/>
  <c r="Z56" i="28"/>
  <c r="X59" i="28"/>
  <c r="Z59" i="28" s="1"/>
  <c r="Z56" i="25"/>
  <c r="X59" i="25"/>
  <c r="Z59" i="25" s="1"/>
  <c r="Z56" i="26"/>
  <c r="X59" i="26"/>
  <c r="Z59" i="26" s="1"/>
  <c r="Z56" i="13"/>
  <c r="X59" i="13"/>
  <c r="Z59" i="13" s="1"/>
  <c r="Z56" i="39"/>
  <c r="X59" i="39"/>
  <c r="Z59" i="39" s="1"/>
  <c r="X59" i="37"/>
  <c r="Z59" i="37" s="1"/>
  <c r="Z56" i="37"/>
  <c r="X59" i="24"/>
  <c r="Z59" i="24" s="1"/>
  <c r="Z56" i="24"/>
  <c r="Z56" i="19"/>
  <c r="X59" i="19"/>
  <c r="Z59" i="19" s="1"/>
  <c r="Z56" i="9"/>
  <c r="X59" i="9"/>
  <c r="Z59" i="9" s="1"/>
  <c r="Z56" i="20"/>
  <c r="X59" i="20"/>
  <c r="Z59" i="20" s="1"/>
</calcChain>
</file>

<file path=xl/sharedStrings.xml><?xml version="1.0" encoding="utf-8"?>
<sst xmlns="http://schemas.openxmlformats.org/spreadsheetml/2006/main" count="5800" uniqueCount="125">
  <si>
    <t>Eastern Cape: Buffalo City (BUF) - Table C4 Quarterly Budgeted Financial Performance ( Energy sources  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</si>
  <si>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</si>
  <si>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</si>
  <si>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</si>
  <si>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</si>
  <si>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</si>
  <si>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</si>
  <si>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</si>
  <si>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</si>
  <si>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</si>
  <si>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</si>
  <si>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</si>
  <si>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</si>
  <si>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</si>
  <si>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</si>
  <si>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</si>
  <si>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</si>
  <si>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</si>
  <si>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</si>
  <si>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</si>
  <si>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</si>
  <si>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</si>
  <si>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</si>
  <si>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</si>
  <si>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</si>
  <si>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</si>
  <si>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</si>
  <si>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</si>
  <si>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</si>
  <si>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</si>
  <si>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</si>
  <si>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</si>
  <si>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</si>
  <si>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</si>
  <si>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</si>
  <si>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</si>
  <si>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</si>
  <si>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</si>
  <si>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</si>
  <si>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</si>
  <si>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</si>
  <si>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</si>
  <si>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</si>
  <si>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</si>
  <si>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</si>
  <si>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</si>
  <si>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</si>
  <si>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</si>
  <si>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</si>
  <si>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</si>
  <si>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</si>
  <si>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</si>
  <si>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</si>
  <si>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</si>
  <si>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</si>
  <si>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</si>
  <si>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</si>
  <si>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</si>
  <si>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</si>
  <si>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</si>
  <si>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</si>
  <si>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</si>
  <si>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</si>
  <si>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</si>
  <si>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</si>
  <si>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</si>
  <si>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</si>
  <si>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</si>
  <si>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</si>
  <si>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</si>
  <si>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</si>
  <si>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</si>
  <si>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</si>
  <si>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</si>
  <si>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</si>
  <si>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</si>
  <si>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</si>
  <si>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</si>
  <si>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</si>
  <si>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</si>
  <si>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</si>
  <si>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</si>
  <si>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</si>
  <si>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</si>
  <si>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</si>
  <si>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Energy sources                                     ) for 1st Quarter ended 30 September 2023 (Figures Finalised as at 2023/10/16)</t>
  </si>
  <si>
    <t>Eastern Cape: Dr Beyers Naude (EC101) - Table C4 Quarterly Budgeted Financial Performance ( Energy sources                                     ) for 1st Quarter ended 30 September 2023 (Figures Finalised as at 2023/10/16)</t>
  </si>
  <si>
    <t>Eastern Cape: Blue Crane Route (EC102) - Table C4 Quarterly Budgeted Financial Performance ( Energy sources                                     ) for 1st Quarter ended 30 September 2023 (Figures Finalised as at 2023/10/16)</t>
  </si>
  <si>
    <t>Eastern Cape: Makana (EC104) - Table C4 Quarterly Budgeted Financial Performance ( Energy sources                                     ) for 1st Quarter ended 30 September 2023 (Figures Finalised as at 2023/10/16)</t>
  </si>
  <si>
    <t>Eastern Cape: Ndlambe (EC105) - Table C4 Quarterly Budgeted Financial Performance ( Energy sources                                     ) for 1st Quarter ended 30 September 2023 (Figures Finalised as at 2023/10/16)</t>
  </si>
  <si>
    <t>Eastern Cape: Sundays River Valley (EC106) - Table C4 Quarterly Budgeted Financial Performance ( Energy sources                                     ) for 1st Quarter ended 30 September 2023 (Figures Finalised as at 2023/10/16)</t>
  </si>
  <si>
    <t>Eastern Cape: Kouga (EC108) - Table C4 Quarterly Budgeted Financial Performance ( Energy sources                                     ) for 1st Quarter ended 30 September 2023 (Figures Finalised as at 2023/10/16)</t>
  </si>
  <si>
    <t>Eastern Cape: Kou-Kamma (EC109) - Table C4 Quarterly Budgeted Financial Performance ( Energy sources                                     ) for 1st Quarter ended 30 September 2023 (Figures Finalised as at 2023/10/16)</t>
  </si>
  <si>
    <t>Eastern Cape: Sarah Baartman (DC10) - Table C4 Quarterly Budgeted Financial Performance ( Energy sources                                     ) for 1st Quarter ended 30 September 2023 (Figures Finalised as at 2023/10/16)</t>
  </si>
  <si>
    <t>Eastern Cape: Mbhashe (EC121) - Table C4 Quarterly Budgeted Financial Performance ( Energy sources                                     ) for 1st Quarter ended 30 September 2023 (Figures Finalised as at 2023/10/16)</t>
  </si>
  <si>
    <t>Eastern Cape: Mnquma (EC122) - Table C4 Quarterly Budgeted Financial Performance ( Energy sources                                     ) for 1st Quarter ended 30 September 2023 (Figures Finalised as at 2023/10/16)</t>
  </si>
  <si>
    <t>Eastern Cape: Great Kei (EC123) - Table C4 Quarterly Budgeted Financial Performance ( Energy sources                                     ) for 1st Quarter ended 30 September 2023 (Figures Finalised as at 2023/10/16)</t>
  </si>
  <si>
    <t>Eastern Cape: Amahlathi (EC124) - Table C4 Quarterly Budgeted Financial Performance ( Energy sources                                     ) for 1st Quarter ended 30 September 2023 (Figures Finalised as at 2023/10/16)</t>
  </si>
  <si>
    <t>Eastern Cape: Ngqushwa (EC126) - Table C4 Quarterly Budgeted Financial Performance ( Energy sources                                     ) for 1st Quarter ended 30 September 2023 (Figures Finalised as at 2023/10/16)</t>
  </si>
  <si>
    <t>Eastern Cape: Raymond Mhlaba (EC129) - Table C4 Quarterly Budgeted Financial Performance ( Energy sources                                     ) for 1st Quarter ended 30 September 2023 (Figures Finalised as at 2023/10/16)</t>
  </si>
  <si>
    <t>Eastern Cape: Amathole (DC12) - Table C4 Quarterly Budgeted Financial Performance ( Energy sources                                     ) for 1st Quarter ended 30 September 2023 (Figures Finalised as at 2023/10/16)</t>
  </si>
  <si>
    <t>Eastern Cape: Inxuba Yethemba (EC131) - Table C4 Quarterly Budgeted Financial Performance ( Energy sources                                     ) for 1st Quarter ended 30 September 2023 (Figures Finalised as at 2023/10/16)</t>
  </si>
  <si>
    <t>Eastern Cape: Intsika Yethu (EC135) - Table C4 Quarterly Budgeted Financial Performance ( Energy sources                                     ) for 1st Quarter ended 30 September 2023 (Figures Finalised as at 2023/10/16)</t>
  </si>
  <si>
    <t>Eastern Cape: Emalahleni (EC) (EC136) - Table C4 Quarterly Budgeted Financial Performance ( Energy sources                                     ) for 1st Quarter ended 30 September 2023 (Figures Finalised as at 2023/10/16)</t>
  </si>
  <si>
    <t>Eastern Cape: Dr. A.B. Xuma (EC137) - Table C4 Quarterly Budgeted Financial Performance ( Energy sources                                     ) for 1st Quarter ended 30 September 2023 (Figures Finalised as at 2023/10/16)</t>
  </si>
  <si>
    <t>Eastern Cape: Sakhisizwe (EC138) - Table C4 Quarterly Budgeted Financial Performance ( Energy sources                                     ) for 1st Quarter ended 30 September 2023 (Figures Finalised as at 2023/10/16)</t>
  </si>
  <si>
    <t>Eastern Cape: Enoch Mgijima (EC139) - Table C4 Quarterly Budgeted Financial Performance ( Energy sources                                     ) for 1st Quarter ended 30 September 2023 (Figures Finalised as at 2023/10/16)</t>
  </si>
  <si>
    <t>Eastern Cape: Chris Hani (DC13) - Table C4 Quarterly Budgeted Financial Performance ( Energy sources                                     ) for 1st Quarter ended 30 September 2023 (Figures Finalised as at 2023/10/16)</t>
  </si>
  <si>
    <t>Eastern Cape: Elundini (EC141) - Table C4 Quarterly Budgeted Financial Performance ( Energy sources                                     ) for 1st Quarter ended 30 September 2023 (Figures Finalised as at 2023/10/16)</t>
  </si>
  <si>
    <t>Eastern Cape: Senqu (EC142) - Table C4 Quarterly Budgeted Financial Performance ( Energy sources                                     ) for 1st Quarter ended 30 September 2023 (Figures Finalised as at 2023/10/16)</t>
  </si>
  <si>
    <t>Eastern Cape: Walter Sisulu (EC145) - Table C4 Quarterly Budgeted Financial Performance ( Energy sources                                     ) for 1st Quarter ended 30 September 2023 (Figures Finalised as at 2023/10/16)</t>
  </si>
  <si>
    <t>Eastern Cape: Joe Gqabi (DC14) - Table C4 Quarterly Budgeted Financial Performance ( Energy sources                                     ) for 1st Quarter ended 30 September 2023 (Figures Finalised as at 2023/10/16)</t>
  </si>
  <si>
    <t>Eastern Cape: Ngquza Hills (EC153) - Table C4 Quarterly Budgeted Financial Performance ( Energy sources                                     ) for 1st Quarter ended 30 September 2023 (Figures Finalised as at 2023/10/16)</t>
  </si>
  <si>
    <t>Eastern Cape: Port St Johns (EC154) - Table C4 Quarterly Budgeted Financial Performance ( Energy sources                                     ) for 1st Quarter ended 30 September 2023 (Figures Finalised as at 2023/10/16)</t>
  </si>
  <si>
    <t>Eastern Cape: Nyandeni (EC155) - Table C4 Quarterly Budgeted Financial Performance ( Energy sources                                     ) for 1st Quarter ended 30 September 2023 (Figures Finalised as at 2023/10/16)</t>
  </si>
  <si>
    <t>Eastern Cape: Mhlontlo (EC156) - Table C4 Quarterly Budgeted Financial Performance ( Energy sources                                     ) for 1st Quarter ended 30 September 2023 (Figures Finalised as at 2023/10/16)</t>
  </si>
  <si>
    <t>Eastern Cape: King Sabata Dalindyebo (EC157) - Table C4 Quarterly Budgeted Financial Performance ( Energy sources                                     ) for 1st Quarter ended 30 September 2023 (Figures Finalised as at 2023/10/16)</t>
  </si>
  <si>
    <t>Eastern Cape: O R Tambo (DC15) - Table C4 Quarterly Budgeted Financial Performance ( Energy sources                                     ) for 1st Quarter ended 30 September 2023 (Figures Finalised as at 2023/10/16)</t>
  </si>
  <si>
    <t>Eastern Cape: Matatiele (EC441) - Table C4 Quarterly Budgeted Financial Performance ( Energy sources                                     ) for 1st Quarter ended 30 September 2023 (Figures Finalised as at 2023/10/16)</t>
  </si>
  <si>
    <t>Eastern Cape: Umzimvubu (EC442) - Table C4 Quarterly Budgeted Financial Performance ( Energy sources                                     ) for 1st Quarter ended 30 September 2023 (Figures Finalised as at 2023/10/16)</t>
  </si>
  <si>
    <t>Eastern Cape: Winnie Madikizela-Mandela (EC443) - Table C4 Quarterly Budgeted Financial Performance ( Energy sources                                     ) for 1st Quarter ended 30 September 2023 (Figures Finalised as at 2023/10/16)</t>
  </si>
  <si>
    <t>Eastern Cape: Ntabankulu (EC444) - Table C4 Quarterly Budgeted Financial Performance ( Energy sources                                     ) for 1st Quarter ended 30 September 2023 (Figures Finalised as at 2023/10/16)</t>
  </si>
  <si>
    <t>Eastern Cape: Alfred Nzo (DC44) - Table C4 Quarterly Budgeted Financial Performance ( Energy sources                                     ) for 1st Quarter ended 30 September 2023 (Figures Finalised as at 2023/10/16)</t>
  </si>
  <si>
    <t>Summary - Table C4 Quarterly Budgeted Financial Performance ( Energy sources                                     ) for 1st Quarter ended 30 September 2023 (Figures Finalised as at 2023/10/16)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</si>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</sst>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2146396853</v>
      </c>
      <c r="D6" s="20"/>
      <c r="E6" s="21">
        <v>2556325182</v>
      </c>
      <c r="F6" s="22">
        <v>2556325182</v>
      </c>
      <c r="G6" s="22">
        <v>196867190</v>
      </c>
      <c r="H6" s="22">
        <v>203925033</v>
      </c>
      <c r="I6" s="22">
        <v>197950911</v>
      </c>
      <c r="J6" s="22">
        <v>598743134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598743134</v>
      </c>
      <c r="X6" s="22">
        <v>645517487</v>
      </c>
      <c r="Y6" s="22">
        <v>-46774353</v>
      </c>
      <c r="Z6" s="23">
        <v>-7.2460241499236107</v>
      </c>
      <c r="AA6" s="20">
        <v>2556325182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10189</v>
      </c>
      <c r="D10" s="20"/>
      <c r="E10" s="21">
        <v>383159</v>
      </c>
      <c r="F10" s="22">
        <v>383159</v>
      </c>
      <c r="G10" s="22">
        <v>225</v>
      </c>
      <c r="H10" s="22">
        <v>249</v>
      </c>
      <c r="I10" s="22">
        <v>235</v>
      </c>
      <c r="J10" s="22">
        <v>709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709</v>
      </c>
      <c r="X10" s="22">
        <v>119753</v>
      </c>
      <c r="Y10" s="22">
        <v>-119044</v>
      </c>
      <c r="Z10" s="23">
        <v>-99.407948026354248</v>
      </c>
      <c r="AA10" s="20">
        <v>383159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2310086</v>
      </c>
      <c r="D19" s="20"/>
      <c r="E19" s="21">
        <v>23089546</v>
      </c>
      <c r="F19" s="22">
        <v>23089546</v>
      </c>
      <c r="G19" s="22">
        <v>123180</v>
      </c>
      <c r="H19" s="22">
        <v>230653</v>
      </c>
      <c r="I19" s="22">
        <v>218189</v>
      </c>
      <c r="J19" s="22">
        <v>572022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572022</v>
      </c>
      <c r="X19" s="22">
        <v>7216452</v>
      </c>
      <c r="Y19" s="22">
        <v>-6644430</v>
      </c>
      <c r="Z19" s="23">
        <v>-92.073362366991432</v>
      </c>
      <c r="AA19" s="20">
        <v>23089546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84166368</v>
      </c>
      <c r="D25" s="20"/>
      <c r="E25" s="21">
        <v>102291588</v>
      </c>
      <c r="F25" s="22">
        <v>100291588</v>
      </c>
      <c r="G25" s="22">
        <v>39643966</v>
      </c>
      <c r="H25" s="22"/>
      <c r="I25" s="22"/>
      <c r="J25" s="22">
        <v>39643966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39643966</v>
      </c>
      <c r="X25" s="22">
        <v>36594477</v>
      </c>
      <c r="Y25" s="22">
        <v>3049489</v>
      </c>
      <c r="Z25" s="23">
        <v>8.3331946512037867</v>
      </c>
      <c r="AA25" s="20">
        <v>100291588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2232883496</v>
      </c>
      <c r="D32" s="29">
        <f t="shared" ref="D32:Y32" si="0">SUM(D6:D31)</f>
        <v>0</v>
      </c>
      <c r="E32" s="30">
        <f t="shared" si="0"/>
        <v>2682089475</v>
      </c>
      <c r="F32" s="31">
        <f t="shared" si="0"/>
        <v>2680089475</v>
      </c>
      <c r="G32" s="31">
        <f t="shared" si="0"/>
        <v>236634561</v>
      </c>
      <c r="H32" s="31">
        <f t="shared" si="0"/>
        <v>204155935</v>
      </c>
      <c r="I32" s="31">
        <f t="shared" si="0"/>
        <v>198169335</v>
      </c>
      <c r="J32" s="31">
        <f t="shared" si="0"/>
        <v>638959831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638959831</v>
      </c>
      <c r="X32" s="31">
        <f t="shared" si="0"/>
        <v>689448169</v>
      </c>
      <c r="Y32" s="31">
        <f t="shared" si="0"/>
        <v>-50488338</v>
      </c>
      <c r="Z32" s="32">
        <f>+IF(X32&lt;&gt;0,+(Y32/X32)*100,0)</f>
        <v>-7.3230070468139852</v>
      </c>
      <c r="AA32" s="29">
        <f>SUM(AA6:AA31)</f>
        <v>2680089475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151339973</v>
      </c>
      <c r="D34" s="20"/>
      <c r="E34" s="21">
        <v>170442376</v>
      </c>
      <c r="F34" s="22">
        <v>170442376</v>
      </c>
      <c r="G34" s="22">
        <v>13459992</v>
      </c>
      <c r="H34" s="22">
        <v>14000465</v>
      </c>
      <c r="I34" s="22">
        <v>13541595</v>
      </c>
      <c r="J34" s="22">
        <v>41002052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41002052</v>
      </c>
      <c r="X34" s="22">
        <v>40297876</v>
      </c>
      <c r="Y34" s="22">
        <v>704176</v>
      </c>
      <c r="Z34" s="23">
        <v>1.7474270852389344</v>
      </c>
      <c r="AA34" s="20">
        <v>170442376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1936962683</v>
      </c>
      <c r="D36" s="20"/>
      <c r="E36" s="21">
        <v>2512494096</v>
      </c>
      <c r="F36" s="22">
        <v>2512494096</v>
      </c>
      <c r="G36" s="22">
        <v>287153534</v>
      </c>
      <c r="H36" s="22">
        <v>291936510</v>
      </c>
      <c r="I36" s="22">
        <v>110460640</v>
      </c>
      <c r="J36" s="22">
        <v>689550684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689550684</v>
      </c>
      <c r="X36" s="22">
        <v>804807332</v>
      </c>
      <c r="Y36" s="22">
        <v>-115256648</v>
      </c>
      <c r="Z36" s="23">
        <v>-14.32102360618156</v>
      </c>
      <c r="AA36" s="20">
        <v>2512494096</v>
      </c>
    </row>
    <row r="37" spans="1:27" x14ac:dyDescent="0.25">
      <c r="A37" s="19" t="s">
        <v>63</v>
      </c>
      <c r="B37" s="15" t="s">
        <v>32</v>
      </c>
      <c r="C37" s="20">
        <v>5498304</v>
      </c>
      <c r="D37" s="20"/>
      <c r="E37" s="21">
        <v>3470751</v>
      </c>
      <c r="F37" s="22">
        <v>3470751</v>
      </c>
      <c r="G37" s="22">
        <v>25187</v>
      </c>
      <c r="H37" s="22">
        <v>32364</v>
      </c>
      <c r="I37" s="22">
        <v>362285</v>
      </c>
      <c r="J37" s="22">
        <v>419836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419836</v>
      </c>
      <c r="X37" s="22">
        <v>657886</v>
      </c>
      <c r="Y37" s="22">
        <v>-238050</v>
      </c>
      <c r="Z37" s="23">
        <v>-36.184080524589369</v>
      </c>
      <c r="AA37" s="20">
        <v>3470751</v>
      </c>
    </row>
    <row r="38" spans="1:27" x14ac:dyDescent="0.25">
      <c r="A38" s="19" t="s">
        <v>64</v>
      </c>
      <c r="B38" s="15" t="s">
        <v>32</v>
      </c>
      <c r="C38" s="20">
        <v>97816348</v>
      </c>
      <c r="D38" s="20"/>
      <c r="E38" s="21">
        <v>509761355</v>
      </c>
      <c r="F38" s="22">
        <v>509761355</v>
      </c>
      <c r="G38" s="22">
        <v>42480113</v>
      </c>
      <c r="H38" s="22">
        <v>42480113</v>
      </c>
      <c r="I38" s="22">
        <v>42480113</v>
      </c>
      <c r="J38" s="22">
        <v>127440339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127440339</v>
      </c>
      <c r="X38" s="22">
        <v>127440339</v>
      </c>
      <c r="Y38" s="22"/>
      <c r="Z38" s="23"/>
      <c r="AA38" s="20">
        <v>509761355</v>
      </c>
    </row>
    <row r="39" spans="1:27" x14ac:dyDescent="0.25">
      <c r="A39" s="19" t="s">
        <v>65</v>
      </c>
      <c r="B39" s="15" t="s">
        <v>32</v>
      </c>
      <c r="C39" s="20">
        <v>341049988</v>
      </c>
      <c r="D39" s="20"/>
      <c r="E39" s="21">
        <v>115598001</v>
      </c>
      <c r="F39" s="22">
        <v>115598001</v>
      </c>
      <c r="G39" s="22">
        <v>27906515</v>
      </c>
      <c r="H39" s="22">
        <v>26920463</v>
      </c>
      <c r="I39" s="22">
        <v>26529176</v>
      </c>
      <c r="J39" s="22">
        <v>81356154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81356154</v>
      </c>
      <c r="X39" s="22">
        <v>29692858</v>
      </c>
      <c r="Y39" s="22">
        <v>51663296</v>
      </c>
      <c r="Z39" s="23">
        <v>173.99233175870103</v>
      </c>
      <c r="AA39" s="20">
        <v>115598001</v>
      </c>
    </row>
    <row r="40" spans="1:27" x14ac:dyDescent="0.25">
      <c r="A40" s="19" t="s">
        <v>40</v>
      </c>
      <c r="B40" s="15" t="s">
        <v>32</v>
      </c>
      <c r="C40" s="20">
        <v>1389898</v>
      </c>
      <c r="D40" s="20"/>
      <c r="E40" s="21">
        <v>1172880</v>
      </c>
      <c r="F40" s="22">
        <v>1172880</v>
      </c>
      <c r="G40" s="22">
        <v>94283</v>
      </c>
      <c r="H40" s="22">
        <v>94283</v>
      </c>
      <c r="I40" s="22">
        <v>91242</v>
      </c>
      <c r="J40" s="22">
        <v>279808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279808</v>
      </c>
      <c r="X40" s="22">
        <v>317931</v>
      </c>
      <c r="Y40" s="22">
        <v>-38123</v>
      </c>
      <c r="Z40" s="23">
        <v>-11.990966593380325</v>
      </c>
      <c r="AA40" s="20">
        <v>1172880</v>
      </c>
    </row>
    <row r="41" spans="1:27" x14ac:dyDescent="0.25">
      <c r="A41" s="19" t="s">
        <v>66</v>
      </c>
      <c r="B41" s="15" t="s">
        <v>32</v>
      </c>
      <c r="C41" s="20">
        <v>148249381</v>
      </c>
      <c r="D41" s="20"/>
      <c r="E41" s="21">
        <v>172966445</v>
      </c>
      <c r="F41" s="22">
        <v>170966445</v>
      </c>
      <c r="G41" s="22">
        <v>10015479</v>
      </c>
      <c r="H41" s="22">
        <v>20530806</v>
      </c>
      <c r="I41" s="22">
        <v>22605497</v>
      </c>
      <c r="J41" s="22">
        <v>53151782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53151782</v>
      </c>
      <c r="X41" s="22">
        <v>32569322</v>
      </c>
      <c r="Y41" s="22">
        <v>20582460</v>
      </c>
      <c r="Z41" s="23">
        <v>63.195850377235359</v>
      </c>
      <c r="AA41" s="20">
        <v>170966445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18299096</v>
      </c>
      <c r="D44" s="20"/>
      <c r="E44" s="21">
        <v>18018172</v>
      </c>
      <c r="F44" s="22">
        <v>18018172</v>
      </c>
      <c r="G44" s="22">
        <v>1186886</v>
      </c>
      <c r="H44" s="22">
        <v>1567141</v>
      </c>
      <c r="I44" s="22">
        <v>404870</v>
      </c>
      <c r="J44" s="22">
        <v>3158897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3158897</v>
      </c>
      <c r="X44" s="22">
        <v>5128905</v>
      </c>
      <c r="Y44" s="22">
        <v>-1970008</v>
      </c>
      <c r="Z44" s="23">
        <v>-38.409914006985893</v>
      </c>
      <c r="AA44" s="20">
        <v>18018172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2700605671</v>
      </c>
      <c r="D47" s="29">
        <f t="shared" ref="D47:Y47" si="1">SUM(D34:D46)</f>
        <v>0</v>
      </c>
      <c r="E47" s="30">
        <f t="shared" si="1"/>
        <v>3503924076</v>
      </c>
      <c r="F47" s="31">
        <f t="shared" si="1"/>
        <v>3501924076</v>
      </c>
      <c r="G47" s="31">
        <f t="shared" si="1"/>
        <v>382321989</v>
      </c>
      <c r="H47" s="31">
        <f t="shared" si="1"/>
        <v>397562145</v>
      </c>
      <c r="I47" s="31">
        <f t="shared" si="1"/>
        <v>216475418</v>
      </c>
      <c r="J47" s="31">
        <f t="shared" si="1"/>
        <v>996359552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996359552</v>
      </c>
      <c r="X47" s="31">
        <f t="shared" si="1"/>
        <v>1040912449</v>
      </c>
      <c r="Y47" s="31">
        <f t="shared" si="1"/>
        <v>-44552897</v>
      </c>
      <c r="Z47" s="32">
        <f>+IF(X47&lt;&gt;0,+(Y47/X47)*100,0)</f>
        <v>-4.2801771698284297</v>
      </c>
      <c r="AA47" s="29">
        <f>SUM(AA34:AA46)</f>
        <v>3501924076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-467722175</v>
      </c>
      <c r="D48" s="39">
        <f t="shared" si="2"/>
        <v>0</v>
      </c>
      <c r="E48" s="40">
        <f t="shared" si="2"/>
        <v>-821834601</v>
      </c>
      <c r="F48" s="41">
        <f t="shared" si="2"/>
        <v>-821834601</v>
      </c>
      <c r="G48" s="41">
        <f t="shared" si="2"/>
        <v>-145687428</v>
      </c>
      <c r="H48" s="41">
        <f t="shared" si="2"/>
        <v>-193406210</v>
      </c>
      <c r="I48" s="41">
        <f t="shared" si="2"/>
        <v>-18306083</v>
      </c>
      <c r="J48" s="41">
        <f t="shared" si="2"/>
        <v>-357399721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-357399721</v>
      </c>
      <c r="X48" s="41">
        <f t="shared" si="2"/>
        <v>-351464280</v>
      </c>
      <c r="Y48" s="41">
        <f t="shared" si="2"/>
        <v>-5935441</v>
      </c>
      <c r="Z48" s="42">
        <f>+IF(X48&lt;&gt;0,+(Y48/X48)*100,0)</f>
        <v>1.6887750299973585</v>
      </c>
      <c r="AA48" s="39">
        <f>+AA32-AA47</f>
        <v>-821834601</v>
      </c>
    </row>
    <row r="49" spans="1:27" x14ac:dyDescent="0.25">
      <c r="A49" s="43" t="s">
        <v>74</v>
      </c>
      <c r="B49" s="15" t="s">
        <v>32</v>
      </c>
      <c r="C49" s="20">
        <v>34176180</v>
      </c>
      <c r="D49" s="20"/>
      <c r="E49" s="21">
        <v>25000000</v>
      </c>
      <c r="F49" s="22">
        <v>25000000</v>
      </c>
      <c r="G49" s="22"/>
      <c r="H49" s="22"/>
      <c r="I49" s="22">
        <v>24471</v>
      </c>
      <c r="J49" s="22">
        <v>24471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24471</v>
      </c>
      <c r="X49" s="22">
        <v>893844</v>
      </c>
      <c r="Y49" s="22">
        <v>-869373</v>
      </c>
      <c r="Z49" s="23">
        <v>-97.262273953844286</v>
      </c>
      <c r="AA49" s="20">
        <v>25000000</v>
      </c>
    </row>
    <row r="50" spans="1:27" x14ac:dyDescent="0.25">
      <c r="A50" s="43" t="s">
        <v>75</v>
      </c>
      <c r="B50" s="15" t="s">
        <v>32</v>
      </c>
      <c r="C50" s="44">
        <v>3075368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-430470627</v>
      </c>
      <c r="D51" s="48">
        <f t="shared" si="3"/>
        <v>0</v>
      </c>
      <c r="E51" s="49">
        <f t="shared" si="3"/>
        <v>-796834601</v>
      </c>
      <c r="F51" s="50">
        <f t="shared" si="3"/>
        <v>-796834601</v>
      </c>
      <c r="G51" s="50">
        <f t="shared" si="3"/>
        <v>-145687428</v>
      </c>
      <c r="H51" s="50">
        <f t="shared" si="3"/>
        <v>-193406210</v>
      </c>
      <c r="I51" s="50">
        <f t="shared" si="3"/>
        <v>-18281612</v>
      </c>
      <c r="J51" s="50">
        <f t="shared" si="3"/>
        <v>-357375250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-357375250</v>
      </c>
      <c r="X51" s="50">
        <f t="shared" si="3"/>
        <v>-350570436</v>
      </c>
      <c r="Y51" s="50">
        <f t="shared" si="3"/>
        <v>-6804814</v>
      </c>
      <c r="Z51" s="51">
        <f>+IF(X51&lt;&gt;0,+(Y51/X51)*100,0)</f>
        <v>1.941068983923105</v>
      </c>
      <c r="AA51" s="48">
        <f>SUM(AA48:AA50)</f>
        <v>-796834601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-430470627</v>
      </c>
      <c r="D53" s="54">
        <f>+D51-D52</f>
        <v>0</v>
      </c>
      <c r="E53" s="55">
        <f t="shared" si="4"/>
        <v>-796834601</v>
      </c>
      <c r="F53" s="56">
        <f t="shared" si="4"/>
        <v>-796834601</v>
      </c>
      <c r="G53" s="56">
        <f t="shared" si="4"/>
        <v>-145687428</v>
      </c>
      <c r="H53" s="56">
        <f t="shared" si="4"/>
        <v>-193406210</v>
      </c>
      <c r="I53" s="56">
        <f t="shared" si="4"/>
        <v>-18281612</v>
      </c>
      <c r="J53" s="56">
        <f t="shared" si="4"/>
        <v>-357375250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-357375250</v>
      </c>
      <c r="X53" s="56">
        <f t="shared" si="4"/>
        <v>-350570436</v>
      </c>
      <c r="Y53" s="56">
        <f t="shared" si="4"/>
        <v>-6804814</v>
      </c>
      <c r="Z53" s="57">
        <f>+IF(X53&lt;&gt;0,+(Y53/X53)*100,0)</f>
        <v>1.941068983923105</v>
      </c>
      <c r="AA53" s="54">
        <f>+AA51-AA52</f>
        <v>-796834601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-430470627</v>
      </c>
      <c r="D56" s="48">
        <f>SUM(D53:D55)</f>
        <v>0</v>
      </c>
      <c r="E56" s="49">
        <f t="shared" si="5"/>
        <v>-796834601</v>
      </c>
      <c r="F56" s="50">
        <f t="shared" si="5"/>
        <v>-796834601</v>
      </c>
      <c r="G56" s="50">
        <f t="shared" si="5"/>
        <v>-145687428</v>
      </c>
      <c r="H56" s="50">
        <f t="shared" si="5"/>
        <v>-193406210</v>
      </c>
      <c r="I56" s="50">
        <f t="shared" si="5"/>
        <v>-18281612</v>
      </c>
      <c r="J56" s="50">
        <f t="shared" si="5"/>
        <v>-357375250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-357375250</v>
      </c>
      <c r="X56" s="50">
        <f t="shared" si="5"/>
        <v>-350570436</v>
      </c>
      <c r="Y56" s="50">
        <f t="shared" si="5"/>
        <v>-6804814</v>
      </c>
      <c r="Z56" s="51">
        <f>+IF(X56&lt;&gt;0,+(Y56/X56)*100,0)</f>
        <v>1.941068983923105</v>
      </c>
      <c r="AA56" s="48">
        <f>SUM(AA53:AA55)</f>
        <v>-796834601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-430470627</v>
      </c>
      <c r="D59" s="65">
        <f>SUM(D56:D58)</f>
        <v>0</v>
      </c>
      <c r="E59" s="66">
        <f t="shared" si="6"/>
        <v>-796834601</v>
      </c>
      <c r="F59" s="67">
        <f t="shared" si="6"/>
        <v>-796834601</v>
      </c>
      <c r="G59" s="67">
        <f t="shared" si="6"/>
        <v>-145687428</v>
      </c>
      <c r="H59" s="67">
        <f t="shared" si="6"/>
        <v>-193406210</v>
      </c>
      <c r="I59" s="67">
        <f t="shared" si="6"/>
        <v>-18281612</v>
      </c>
      <c r="J59" s="67">
        <f t="shared" si="6"/>
        <v>-357375250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-357375250</v>
      </c>
      <c r="X59" s="67">
        <f t="shared" si="6"/>
        <v>-350570436</v>
      </c>
      <c r="Y59" s="67">
        <f t="shared" si="6"/>
        <v>-6804814</v>
      </c>
      <c r="Z59" s="68">
        <f>+IF(X59&lt;&gt;0,+(Y59/X59)*100,0)</f>
        <v>1.941068983923105</v>
      </c>
      <c r="AA59" s="65">
        <f>SUM(AA56:AA58)</f>
        <v>-796834601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4249212391</v>
      </c>
      <c r="D6" s="20"/>
      <c r="E6" s="21">
        <v>5159120627</v>
      </c>
      <c r="F6" s="22">
        <v>5159120627</v>
      </c>
      <c r="G6" s="22">
        <v>490849602</v>
      </c>
      <c r="H6" s="22">
        <v>608279759</v>
      </c>
      <c r="I6" s="22">
        <v>367561916</v>
      </c>
      <c r="J6" s="22">
        <v>1466691277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1466691277</v>
      </c>
      <c r="X6" s="22">
        <v>1289780160</v>
      </c>
      <c r="Y6" s="22">
        <v>176911117</v>
      </c>
      <c r="Z6" s="23">
        <v>13.716377603451429</v>
      </c>
      <c r="AA6" s="20">
        <v>5159120627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-2803539</v>
      </c>
      <c r="D10" s="20"/>
      <c r="E10" s="21">
        <v>65000</v>
      </c>
      <c r="F10" s="22">
        <v>65000</v>
      </c>
      <c r="G10" s="22">
        <v>-60007</v>
      </c>
      <c r="H10" s="22">
        <v>-4001335</v>
      </c>
      <c r="I10" s="22">
        <v>-155382</v>
      </c>
      <c r="J10" s="22">
        <v>-4216724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-4216724</v>
      </c>
      <c r="X10" s="22">
        <v>16251</v>
      </c>
      <c r="Y10" s="22">
        <v>-4232975</v>
      </c>
      <c r="Z10" s="23">
        <v>-26047.474001599905</v>
      </c>
      <c r="AA10" s="20">
        <v>65000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-4889469</v>
      </c>
      <c r="D13" s="20"/>
      <c r="E13" s="21">
        <v>104287600</v>
      </c>
      <c r="F13" s="22">
        <v>104287600</v>
      </c>
      <c r="G13" s="22">
        <v>99994071</v>
      </c>
      <c r="H13" s="22">
        <v>98667159</v>
      </c>
      <c r="I13" s="22">
        <v>97348117</v>
      </c>
      <c r="J13" s="22">
        <v>296009347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296009347</v>
      </c>
      <c r="X13" s="22">
        <v>26071899</v>
      </c>
      <c r="Y13" s="22">
        <v>269937448</v>
      </c>
      <c r="Z13" s="23">
        <v>1035.3578310502046</v>
      </c>
      <c r="AA13" s="20">
        <v>104287600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15718</v>
      </c>
      <c r="D17" s="20"/>
      <c r="E17" s="21">
        <v>15000</v>
      </c>
      <c r="F17" s="22">
        <v>15000</v>
      </c>
      <c r="G17" s="22">
        <v>1314</v>
      </c>
      <c r="H17" s="22">
        <v>1314</v>
      </c>
      <c r="I17" s="22">
        <v>1314</v>
      </c>
      <c r="J17" s="22">
        <v>3942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3942</v>
      </c>
      <c r="X17" s="22">
        <v>3750</v>
      </c>
      <c r="Y17" s="22">
        <v>192</v>
      </c>
      <c r="Z17" s="23">
        <v>5.12</v>
      </c>
      <c r="AA17" s="20">
        <v>15000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482517</v>
      </c>
      <c r="D19" s="20"/>
      <c r="E19" s="21">
        <v>230000</v>
      </c>
      <c r="F19" s="22">
        <v>230000</v>
      </c>
      <c r="G19" s="22"/>
      <c r="H19" s="22"/>
      <c r="I19" s="22">
        <v>493</v>
      </c>
      <c r="J19" s="22">
        <v>493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493</v>
      </c>
      <c r="X19" s="22">
        <v>57501</v>
      </c>
      <c r="Y19" s="22">
        <v>-57008</v>
      </c>
      <c r="Z19" s="23">
        <v>-99.142623606545982</v>
      </c>
      <c r="AA19" s="20">
        <v>230000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754989</v>
      </c>
      <c r="D23" s="20"/>
      <c r="E23" s="21">
        <v>850000</v>
      </c>
      <c r="F23" s="22">
        <v>850000</v>
      </c>
      <c r="G23" s="22">
        <v>126039</v>
      </c>
      <c r="H23" s="22">
        <v>114783</v>
      </c>
      <c r="I23" s="22">
        <v>88234</v>
      </c>
      <c r="J23" s="22">
        <v>329056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329056</v>
      </c>
      <c r="X23" s="22">
        <v>212499</v>
      </c>
      <c r="Y23" s="22">
        <v>116557</v>
      </c>
      <c r="Z23" s="23">
        <v>54.850611061699119</v>
      </c>
      <c r="AA23" s="20">
        <v>850000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58035500</v>
      </c>
      <c r="D25" s="20"/>
      <c r="E25" s="21">
        <v>41388990</v>
      </c>
      <c r="F25" s="22">
        <v>41388990</v>
      </c>
      <c r="G25" s="22">
        <v>1035913</v>
      </c>
      <c r="H25" s="22">
        <v>1095753</v>
      </c>
      <c r="I25" s="22">
        <v>12442516</v>
      </c>
      <c r="J25" s="22">
        <v>14574182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14574182</v>
      </c>
      <c r="X25" s="22">
        <v>10347246</v>
      </c>
      <c r="Y25" s="22">
        <v>4226936</v>
      </c>
      <c r="Z25" s="23">
        <v>40.850831226009312</v>
      </c>
      <c r="AA25" s="20">
        <v>41388990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4300808107</v>
      </c>
      <c r="D32" s="29">
        <f t="shared" ref="D32:Y32" si="0">SUM(D6:D31)</f>
        <v>0</v>
      </c>
      <c r="E32" s="30">
        <f t="shared" si="0"/>
        <v>5305957217</v>
      </c>
      <c r="F32" s="31">
        <f t="shared" si="0"/>
        <v>5305957217</v>
      </c>
      <c r="G32" s="31">
        <f t="shared" si="0"/>
        <v>591946932</v>
      </c>
      <c r="H32" s="31">
        <f t="shared" si="0"/>
        <v>704157433</v>
      </c>
      <c r="I32" s="31">
        <f t="shared" si="0"/>
        <v>477287208</v>
      </c>
      <c r="J32" s="31">
        <f t="shared" si="0"/>
        <v>1773391573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1773391573</v>
      </c>
      <c r="X32" s="31">
        <f t="shared" si="0"/>
        <v>1326489306</v>
      </c>
      <c r="Y32" s="31">
        <f t="shared" si="0"/>
        <v>446902267</v>
      </c>
      <c r="Z32" s="32">
        <f>+IF(X32&lt;&gt;0,+(Y32/X32)*100,0)</f>
        <v>33.690604589012793</v>
      </c>
      <c r="AA32" s="29">
        <f>SUM(AA6:AA31)</f>
        <v>5305957217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410828278</v>
      </c>
      <c r="D34" s="20"/>
      <c r="E34" s="21">
        <v>491147740</v>
      </c>
      <c r="F34" s="22">
        <v>491147740</v>
      </c>
      <c r="G34" s="22">
        <v>35510346</v>
      </c>
      <c r="H34" s="22">
        <v>24719326</v>
      </c>
      <c r="I34" s="22">
        <v>36001197</v>
      </c>
      <c r="J34" s="22">
        <v>96230869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96230869</v>
      </c>
      <c r="X34" s="22">
        <v>122786943</v>
      </c>
      <c r="Y34" s="22">
        <v>-26556074</v>
      </c>
      <c r="Z34" s="23">
        <v>-21.627767050117047</v>
      </c>
      <c r="AA34" s="20">
        <v>491147740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4101433553</v>
      </c>
      <c r="D36" s="20"/>
      <c r="E36" s="21">
        <v>5632329340</v>
      </c>
      <c r="F36" s="22">
        <v>5632329340</v>
      </c>
      <c r="G36" s="22">
        <v>711168608</v>
      </c>
      <c r="H36" s="22">
        <v>616408313</v>
      </c>
      <c r="I36" s="22">
        <v>457298560</v>
      </c>
      <c r="J36" s="22">
        <v>1784875481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1784875481</v>
      </c>
      <c r="X36" s="22">
        <v>1408082334</v>
      </c>
      <c r="Y36" s="22">
        <v>376793147</v>
      </c>
      <c r="Z36" s="23">
        <v>26.759312144029785</v>
      </c>
      <c r="AA36" s="20">
        <v>5632329340</v>
      </c>
    </row>
    <row r="37" spans="1:27" x14ac:dyDescent="0.25">
      <c r="A37" s="19" t="s">
        <v>63</v>
      </c>
      <c r="B37" s="15" t="s">
        <v>32</v>
      </c>
      <c r="C37" s="20">
        <v>54574955</v>
      </c>
      <c r="D37" s="20"/>
      <c r="E37" s="21">
        <v>85193890</v>
      </c>
      <c r="F37" s="22">
        <v>85193890</v>
      </c>
      <c r="G37" s="22">
        <v>5016255</v>
      </c>
      <c r="H37" s="22">
        <v>8830577</v>
      </c>
      <c r="I37" s="22">
        <v>6948278</v>
      </c>
      <c r="J37" s="22">
        <v>20795110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20795110</v>
      </c>
      <c r="X37" s="22">
        <v>21298464</v>
      </c>
      <c r="Y37" s="22">
        <v>-503354</v>
      </c>
      <c r="Z37" s="23">
        <v>-2.3633347456417515</v>
      </c>
      <c r="AA37" s="20">
        <v>85193890</v>
      </c>
    </row>
    <row r="38" spans="1:27" x14ac:dyDescent="0.25">
      <c r="A38" s="19" t="s">
        <v>64</v>
      </c>
      <c r="B38" s="15" t="s">
        <v>32</v>
      </c>
      <c r="C38" s="20">
        <v>39803863</v>
      </c>
      <c r="D38" s="20"/>
      <c r="E38" s="21">
        <v>91447080</v>
      </c>
      <c r="F38" s="22">
        <v>91447080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22861770</v>
      </c>
      <c r="Y38" s="22">
        <v>-22861770</v>
      </c>
      <c r="Z38" s="23">
        <v>-100</v>
      </c>
      <c r="AA38" s="20">
        <v>91447080</v>
      </c>
    </row>
    <row r="39" spans="1:27" x14ac:dyDescent="0.25">
      <c r="A39" s="19" t="s">
        <v>65</v>
      </c>
      <c r="B39" s="15" t="s">
        <v>32</v>
      </c>
      <c r="C39" s="20">
        <v>111134674</v>
      </c>
      <c r="D39" s="20"/>
      <c r="E39" s="21">
        <v>187448270</v>
      </c>
      <c r="F39" s="22">
        <v>187448270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46862070</v>
      </c>
      <c r="Y39" s="22">
        <v>-46862070</v>
      </c>
      <c r="Z39" s="23">
        <v>-100</v>
      </c>
      <c r="AA39" s="20">
        <v>187448270</v>
      </c>
    </row>
    <row r="40" spans="1:27" x14ac:dyDescent="0.25">
      <c r="A40" s="19" t="s">
        <v>40</v>
      </c>
      <c r="B40" s="15" t="s">
        <v>32</v>
      </c>
      <c r="C40" s="20">
        <v>24453833</v>
      </c>
      <c r="D40" s="20"/>
      <c r="E40" s="21">
        <v>34860900</v>
      </c>
      <c r="F40" s="22">
        <v>34860900</v>
      </c>
      <c r="G40" s="22">
        <v>8977949</v>
      </c>
      <c r="H40" s="22">
        <v>-12659289</v>
      </c>
      <c r="I40" s="22">
        <v>3935673</v>
      </c>
      <c r="J40" s="22">
        <v>254333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254333</v>
      </c>
      <c r="X40" s="22">
        <v>8715225</v>
      </c>
      <c r="Y40" s="22">
        <v>-8460892</v>
      </c>
      <c r="Z40" s="23">
        <v>-97.081739140412324</v>
      </c>
      <c r="AA40" s="20">
        <v>34860900</v>
      </c>
    </row>
    <row r="41" spans="1:27" x14ac:dyDescent="0.25">
      <c r="A41" s="19" t="s">
        <v>66</v>
      </c>
      <c r="B41" s="15" t="s">
        <v>32</v>
      </c>
      <c r="C41" s="20">
        <v>74207871</v>
      </c>
      <c r="D41" s="20"/>
      <c r="E41" s="21">
        <v>102229950</v>
      </c>
      <c r="F41" s="22">
        <v>102229950</v>
      </c>
      <c r="G41" s="22">
        <v>498499</v>
      </c>
      <c r="H41" s="22">
        <v>5066179</v>
      </c>
      <c r="I41" s="22">
        <v>1954111</v>
      </c>
      <c r="J41" s="22">
        <v>7518789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7518789</v>
      </c>
      <c r="X41" s="22">
        <v>25557492</v>
      </c>
      <c r="Y41" s="22">
        <v>-18038703</v>
      </c>
      <c r="Z41" s="23">
        <v>-70.580880940899831</v>
      </c>
      <c r="AA41" s="20">
        <v>102229950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227556445</v>
      </c>
      <c r="D43" s="20"/>
      <c r="E43" s="21">
        <v>19899860</v>
      </c>
      <c r="F43" s="22">
        <v>19899860</v>
      </c>
      <c r="G43" s="22"/>
      <c r="H43" s="22">
        <v>8260298</v>
      </c>
      <c r="I43" s="22"/>
      <c r="J43" s="22">
        <v>8260298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8260298</v>
      </c>
      <c r="X43" s="22"/>
      <c r="Y43" s="22">
        <v>8260298</v>
      </c>
      <c r="Z43" s="23"/>
      <c r="AA43" s="20">
        <v>19899860</v>
      </c>
    </row>
    <row r="44" spans="1:27" x14ac:dyDescent="0.25">
      <c r="A44" s="19" t="s">
        <v>69</v>
      </c>
      <c r="B44" s="15" t="s">
        <v>32</v>
      </c>
      <c r="C44" s="20">
        <v>23171375</v>
      </c>
      <c r="D44" s="20"/>
      <c r="E44" s="21">
        <v>41553870</v>
      </c>
      <c r="F44" s="22">
        <v>41553870</v>
      </c>
      <c r="G44" s="22">
        <v>468282</v>
      </c>
      <c r="H44" s="22">
        <v>1740130</v>
      </c>
      <c r="I44" s="22">
        <v>5837280</v>
      </c>
      <c r="J44" s="22">
        <v>8045692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8045692</v>
      </c>
      <c r="X44" s="22">
        <v>10388466</v>
      </c>
      <c r="Y44" s="22">
        <v>-2342774</v>
      </c>
      <c r="Z44" s="23">
        <v>-22.551683761587128</v>
      </c>
      <c r="AA44" s="20">
        <v>41553870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5067164847</v>
      </c>
      <c r="D47" s="29">
        <f t="shared" ref="D47:Y47" si="1">SUM(D34:D46)</f>
        <v>0</v>
      </c>
      <c r="E47" s="30">
        <f t="shared" si="1"/>
        <v>6686110900</v>
      </c>
      <c r="F47" s="31">
        <f t="shared" si="1"/>
        <v>6686110900</v>
      </c>
      <c r="G47" s="31">
        <f t="shared" si="1"/>
        <v>761639939</v>
      </c>
      <c r="H47" s="31">
        <f t="shared" si="1"/>
        <v>652365534</v>
      </c>
      <c r="I47" s="31">
        <f t="shared" si="1"/>
        <v>511975099</v>
      </c>
      <c r="J47" s="31">
        <f t="shared" si="1"/>
        <v>1925980572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1925980572</v>
      </c>
      <c r="X47" s="31">
        <f t="shared" si="1"/>
        <v>1666552764</v>
      </c>
      <c r="Y47" s="31">
        <f t="shared" si="1"/>
        <v>259427808</v>
      </c>
      <c r="Z47" s="32">
        <f>+IF(X47&lt;&gt;0,+(Y47/X47)*100,0)</f>
        <v>15.566732335394573</v>
      </c>
      <c r="AA47" s="29">
        <f>SUM(AA34:AA46)</f>
        <v>6686110900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-766356740</v>
      </c>
      <c r="D48" s="39">
        <f t="shared" si="2"/>
        <v>0</v>
      </c>
      <c r="E48" s="40">
        <f t="shared" si="2"/>
        <v>-1380153683</v>
      </c>
      <c r="F48" s="41">
        <f t="shared" si="2"/>
        <v>-1380153683</v>
      </c>
      <c r="G48" s="41">
        <f t="shared" si="2"/>
        <v>-169693007</v>
      </c>
      <c r="H48" s="41">
        <f t="shared" si="2"/>
        <v>51791899</v>
      </c>
      <c r="I48" s="41">
        <f t="shared" si="2"/>
        <v>-34687891</v>
      </c>
      <c r="J48" s="41">
        <f t="shared" si="2"/>
        <v>-152588999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-152588999</v>
      </c>
      <c r="X48" s="41">
        <f t="shared" si="2"/>
        <v>-340063458</v>
      </c>
      <c r="Y48" s="41">
        <f t="shared" si="2"/>
        <v>187474459</v>
      </c>
      <c r="Z48" s="42">
        <f>+IF(X48&lt;&gt;0,+(Y48/X48)*100,0)</f>
        <v>-55.12925737525142</v>
      </c>
      <c r="AA48" s="39">
        <f>+AA32-AA47</f>
        <v>-1380153683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217844650</v>
      </c>
      <c r="F49" s="22">
        <v>217844650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54461163</v>
      </c>
      <c r="Y49" s="22">
        <v>-54461163</v>
      </c>
      <c r="Z49" s="23">
        <v>-100</v>
      </c>
      <c r="AA49" s="20">
        <v>217844650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-766356740</v>
      </c>
      <c r="D51" s="48">
        <f t="shared" si="3"/>
        <v>0</v>
      </c>
      <c r="E51" s="49">
        <f t="shared" si="3"/>
        <v>-1162309033</v>
      </c>
      <c r="F51" s="50">
        <f t="shared" si="3"/>
        <v>-1162309033</v>
      </c>
      <c r="G51" s="50">
        <f t="shared" si="3"/>
        <v>-169693007</v>
      </c>
      <c r="H51" s="50">
        <f t="shared" si="3"/>
        <v>51791899</v>
      </c>
      <c r="I51" s="50">
        <f t="shared" si="3"/>
        <v>-34687891</v>
      </c>
      <c r="J51" s="50">
        <f t="shared" si="3"/>
        <v>-152588999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-152588999</v>
      </c>
      <c r="X51" s="50">
        <f t="shared" si="3"/>
        <v>-285602295</v>
      </c>
      <c r="Y51" s="50">
        <f t="shared" si="3"/>
        <v>133013296</v>
      </c>
      <c r="Z51" s="51">
        <f>+IF(X51&lt;&gt;0,+(Y51/X51)*100,0)</f>
        <v>-46.572908666577767</v>
      </c>
      <c r="AA51" s="48">
        <f>SUM(AA48:AA50)</f>
        <v>-1162309033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-766356740</v>
      </c>
      <c r="D53" s="54">
        <f>+D51-D52</f>
        <v>0</v>
      </c>
      <c r="E53" s="55">
        <f t="shared" si="4"/>
        <v>-1162309033</v>
      </c>
      <c r="F53" s="56">
        <f t="shared" si="4"/>
        <v>-1162309033</v>
      </c>
      <c r="G53" s="56">
        <f t="shared" si="4"/>
        <v>-169693007</v>
      </c>
      <c r="H53" s="56">
        <f t="shared" si="4"/>
        <v>51791899</v>
      </c>
      <c r="I53" s="56">
        <f t="shared" si="4"/>
        <v>-34687891</v>
      </c>
      <c r="J53" s="56">
        <f t="shared" si="4"/>
        <v>-152588999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-152588999</v>
      </c>
      <c r="X53" s="56">
        <f t="shared" si="4"/>
        <v>-285602295</v>
      </c>
      <c r="Y53" s="56">
        <f t="shared" si="4"/>
        <v>133013296</v>
      </c>
      <c r="Z53" s="57">
        <f>+IF(X53&lt;&gt;0,+(Y53/X53)*100,0)</f>
        <v>-46.572908666577767</v>
      </c>
      <c r="AA53" s="54">
        <f>+AA51-AA52</f>
        <v>-1162309033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-766356740</v>
      </c>
      <c r="D56" s="48">
        <f>SUM(D53:D55)</f>
        <v>0</v>
      </c>
      <c r="E56" s="49">
        <f t="shared" si="5"/>
        <v>-1162309033</v>
      </c>
      <c r="F56" s="50">
        <f t="shared" si="5"/>
        <v>-1162309033</v>
      </c>
      <c r="G56" s="50">
        <f t="shared" si="5"/>
        <v>-169693007</v>
      </c>
      <c r="H56" s="50">
        <f t="shared" si="5"/>
        <v>51791899</v>
      </c>
      <c r="I56" s="50">
        <f t="shared" si="5"/>
        <v>-34687891</v>
      </c>
      <c r="J56" s="50">
        <f t="shared" si="5"/>
        <v>-152588999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-152588999</v>
      </c>
      <c r="X56" s="50">
        <f t="shared" si="5"/>
        <v>-285602295</v>
      </c>
      <c r="Y56" s="50">
        <f t="shared" si="5"/>
        <v>133013296</v>
      </c>
      <c r="Z56" s="51">
        <f>+IF(X56&lt;&gt;0,+(Y56/X56)*100,0)</f>
        <v>-46.572908666577767</v>
      </c>
      <c r="AA56" s="48">
        <f>SUM(AA53:AA55)</f>
        <v>-1162309033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-766356740</v>
      </c>
      <c r="D59" s="65">
        <f>SUM(D56:D58)</f>
        <v>0</v>
      </c>
      <c r="E59" s="66">
        <f t="shared" si="6"/>
        <v>-1162309033</v>
      </c>
      <c r="F59" s="67">
        <f t="shared" si="6"/>
        <v>-1162309033</v>
      </c>
      <c r="G59" s="67">
        <f t="shared" si="6"/>
        <v>-169693007</v>
      </c>
      <c r="H59" s="67">
        <f t="shared" si="6"/>
        <v>51791899</v>
      </c>
      <c r="I59" s="67">
        <f t="shared" si="6"/>
        <v>-34687891</v>
      </c>
      <c r="J59" s="67">
        <f t="shared" si="6"/>
        <v>-152588999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-152588999</v>
      </c>
      <c r="X59" s="67">
        <f t="shared" si="6"/>
        <v>-285602295</v>
      </c>
      <c r="Y59" s="67">
        <f t="shared" si="6"/>
        <v>133013296</v>
      </c>
      <c r="Z59" s="68">
        <f>+IF(X59&lt;&gt;0,+(Y59/X59)*100,0)</f>
        <v>-46.572908666577767</v>
      </c>
      <c r="AA59" s="65">
        <f>SUM(AA56:AA58)</f>
        <v>-1162309033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117664826</v>
      </c>
      <c r="D6" s="20"/>
      <c r="E6" s="21">
        <v>141120417</v>
      </c>
      <c r="F6" s="22">
        <v>141120417</v>
      </c>
      <c r="G6" s="22">
        <v>9479238</v>
      </c>
      <c r="H6" s="22">
        <v>14756382</v>
      </c>
      <c r="I6" s="22">
        <v>11072482</v>
      </c>
      <c r="J6" s="22">
        <v>35308102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35308102</v>
      </c>
      <c r="X6" s="22">
        <v>27020588</v>
      </c>
      <c r="Y6" s="22">
        <v>8287514</v>
      </c>
      <c r="Z6" s="23">
        <v>30.671109007694429</v>
      </c>
      <c r="AA6" s="20">
        <v>141120417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29377</v>
      </c>
      <c r="D19" s="20"/>
      <c r="E19" s="21">
        <v>275060</v>
      </c>
      <c r="F19" s="22">
        <v>275060</v>
      </c>
      <c r="G19" s="22"/>
      <c r="H19" s="22">
        <v>5193</v>
      </c>
      <c r="I19" s="22">
        <v>-170382</v>
      </c>
      <c r="J19" s="22">
        <v>-165189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-165189</v>
      </c>
      <c r="X19" s="22">
        <v>68763</v>
      </c>
      <c r="Y19" s="22">
        <v>-233952</v>
      </c>
      <c r="Z19" s="23">
        <v>-340.22948387941187</v>
      </c>
      <c r="AA19" s="20">
        <v>275060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42006</v>
      </c>
      <c r="D23" s="20"/>
      <c r="E23" s="21">
        <v>28379</v>
      </c>
      <c r="F23" s="22">
        <v>28379</v>
      </c>
      <c r="G23" s="22">
        <v>500</v>
      </c>
      <c r="H23" s="22"/>
      <c r="I23" s="22">
        <v>384</v>
      </c>
      <c r="J23" s="22">
        <v>884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884</v>
      </c>
      <c r="X23" s="22">
        <v>7095</v>
      </c>
      <c r="Y23" s="22">
        <v>-6211</v>
      </c>
      <c r="Z23" s="23">
        <v>-87.540521494009866</v>
      </c>
      <c r="AA23" s="20">
        <v>28379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117736209</v>
      </c>
      <c r="D32" s="29">
        <f t="shared" ref="D32:Y32" si="0">SUM(D6:D31)</f>
        <v>0</v>
      </c>
      <c r="E32" s="30">
        <f t="shared" si="0"/>
        <v>141423856</v>
      </c>
      <c r="F32" s="31">
        <f t="shared" si="0"/>
        <v>141423856</v>
      </c>
      <c r="G32" s="31">
        <f t="shared" si="0"/>
        <v>9479738</v>
      </c>
      <c r="H32" s="31">
        <f t="shared" si="0"/>
        <v>14761575</v>
      </c>
      <c r="I32" s="31">
        <f t="shared" si="0"/>
        <v>10902484</v>
      </c>
      <c r="J32" s="31">
        <f t="shared" si="0"/>
        <v>35143797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35143797</v>
      </c>
      <c r="X32" s="31">
        <f t="shared" si="0"/>
        <v>27096446</v>
      </c>
      <c r="Y32" s="31">
        <f t="shared" si="0"/>
        <v>8047351</v>
      </c>
      <c r="Z32" s="32">
        <f>+IF(X32&lt;&gt;0,+(Y32/X32)*100,0)</f>
        <v>29.698916972358663</v>
      </c>
      <c r="AA32" s="29">
        <f>SUM(AA6:AA31)</f>
        <v>141423856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12729877</v>
      </c>
      <c r="D34" s="20"/>
      <c r="E34" s="21">
        <v>13596058</v>
      </c>
      <c r="F34" s="22">
        <v>13596058</v>
      </c>
      <c r="G34" s="22">
        <v>859230</v>
      </c>
      <c r="H34" s="22">
        <v>1038709</v>
      </c>
      <c r="I34" s="22">
        <v>1057692</v>
      </c>
      <c r="J34" s="22">
        <v>2955631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2955631</v>
      </c>
      <c r="X34" s="22">
        <v>3399018</v>
      </c>
      <c r="Y34" s="22">
        <v>-443387</v>
      </c>
      <c r="Z34" s="23">
        <v>-13.044561693995149</v>
      </c>
      <c r="AA34" s="20">
        <v>13596058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112710799</v>
      </c>
      <c r="D36" s="20"/>
      <c r="E36" s="21">
        <v>130814840</v>
      </c>
      <c r="F36" s="22">
        <v>130814840</v>
      </c>
      <c r="G36" s="22">
        <v>1801306</v>
      </c>
      <c r="H36" s="22">
        <v>15883574</v>
      </c>
      <c r="I36" s="22">
        <v>14224906</v>
      </c>
      <c r="J36" s="22">
        <v>31909786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31909786</v>
      </c>
      <c r="X36" s="22">
        <v>32703711</v>
      </c>
      <c r="Y36" s="22">
        <v>-793925</v>
      </c>
      <c r="Z36" s="23">
        <v>-2.4276296962139865</v>
      </c>
      <c r="AA36" s="20">
        <v>130814840</v>
      </c>
    </row>
    <row r="37" spans="1:27" x14ac:dyDescent="0.25">
      <c r="A37" s="19" t="s">
        <v>63</v>
      </c>
      <c r="B37" s="15" t="s">
        <v>32</v>
      </c>
      <c r="C37" s="20">
        <v>12180</v>
      </c>
      <c r="D37" s="20"/>
      <c r="E37" s="21">
        <v>2000000</v>
      </c>
      <c r="F37" s="22">
        <v>2000000</v>
      </c>
      <c r="G37" s="22"/>
      <c r="H37" s="22">
        <v>682244</v>
      </c>
      <c r="I37" s="22">
        <v>441583</v>
      </c>
      <c r="J37" s="22">
        <v>1123827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1123827</v>
      </c>
      <c r="X37" s="22">
        <v>500001</v>
      </c>
      <c r="Y37" s="22">
        <v>623826</v>
      </c>
      <c r="Z37" s="23">
        <v>124.76495047009905</v>
      </c>
      <c r="AA37" s="20">
        <v>2000000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3670895</v>
      </c>
      <c r="F38" s="22">
        <v>3670895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3670895</v>
      </c>
      <c r="Y38" s="22">
        <v>-3670895</v>
      </c>
      <c r="Z38" s="23">
        <v>-100</v>
      </c>
      <c r="AA38" s="20">
        <v>3670895</v>
      </c>
    </row>
    <row r="39" spans="1:27" x14ac:dyDescent="0.25">
      <c r="A39" s="19" t="s">
        <v>65</v>
      </c>
      <c r="B39" s="15" t="s">
        <v>32</v>
      </c>
      <c r="C39" s="20">
        <v>3204017</v>
      </c>
      <c r="D39" s="20"/>
      <c r="E39" s="21">
        <v>3413112</v>
      </c>
      <c r="F39" s="22">
        <v>3413112</v>
      </c>
      <c r="G39" s="22">
        <v>267965</v>
      </c>
      <c r="H39" s="22">
        <v>267965</v>
      </c>
      <c r="I39" s="22">
        <v>268017</v>
      </c>
      <c r="J39" s="22">
        <v>803947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803947</v>
      </c>
      <c r="X39" s="22">
        <v>853278</v>
      </c>
      <c r="Y39" s="22">
        <v>-49331</v>
      </c>
      <c r="Z39" s="23">
        <v>-5.7813514470078919</v>
      </c>
      <c r="AA39" s="20">
        <v>3413112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2719903</v>
      </c>
      <c r="D41" s="20"/>
      <c r="E41" s="21">
        <v>2152239</v>
      </c>
      <c r="F41" s="22">
        <v>2152239</v>
      </c>
      <c r="G41" s="22"/>
      <c r="H41" s="22">
        <v>248467</v>
      </c>
      <c r="I41" s="22"/>
      <c r="J41" s="22">
        <v>248467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248467</v>
      </c>
      <c r="X41" s="22">
        <v>538062</v>
      </c>
      <c r="Y41" s="22">
        <v>-289595</v>
      </c>
      <c r="Z41" s="23">
        <v>-53.821864394809516</v>
      </c>
      <c r="AA41" s="20">
        <v>2152239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2585801</v>
      </c>
      <c r="D43" s="20"/>
      <c r="E43" s="21">
        <v>303821</v>
      </c>
      <c r="F43" s="22">
        <v>303821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75954</v>
      </c>
      <c r="Y43" s="22">
        <v>-75954</v>
      </c>
      <c r="Z43" s="23">
        <v>-100</v>
      </c>
      <c r="AA43" s="20">
        <v>303821</v>
      </c>
    </row>
    <row r="44" spans="1:27" x14ac:dyDescent="0.25">
      <c r="A44" s="19" t="s">
        <v>69</v>
      </c>
      <c r="B44" s="15" t="s">
        <v>32</v>
      </c>
      <c r="C44" s="20">
        <v>3283307</v>
      </c>
      <c r="D44" s="20"/>
      <c r="E44" s="21">
        <v>11784524</v>
      </c>
      <c r="F44" s="22">
        <v>11784524</v>
      </c>
      <c r="G44" s="22">
        <v>680716</v>
      </c>
      <c r="H44" s="22">
        <v>448544</v>
      </c>
      <c r="I44" s="22">
        <v>639162</v>
      </c>
      <c r="J44" s="22">
        <v>1768422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1768422</v>
      </c>
      <c r="X44" s="22">
        <v>2946132</v>
      </c>
      <c r="Y44" s="22">
        <v>-1177710</v>
      </c>
      <c r="Z44" s="23">
        <v>-39.974787280406986</v>
      </c>
      <c r="AA44" s="20">
        <v>11784524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137245884</v>
      </c>
      <c r="D47" s="29">
        <f t="shared" ref="D47:Y47" si="1">SUM(D34:D46)</f>
        <v>0</v>
      </c>
      <c r="E47" s="30">
        <f t="shared" si="1"/>
        <v>167735489</v>
      </c>
      <c r="F47" s="31">
        <f t="shared" si="1"/>
        <v>167735489</v>
      </c>
      <c r="G47" s="31">
        <f t="shared" si="1"/>
        <v>3609217</v>
      </c>
      <c r="H47" s="31">
        <f t="shared" si="1"/>
        <v>18569503</v>
      </c>
      <c r="I47" s="31">
        <f t="shared" si="1"/>
        <v>16631360</v>
      </c>
      <c r="J47" s="31">
        <f t="shared" si="1"/>
        <v>38810080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38810080</v>
      </c>
      <c r="X47" s="31">
        <f t="shared" si="1"/>
        <v>44687051</v>
      </c>
      <c r="Y47" s="31">
        <f t="shared" si="1"/>
        <v>-5876971</v>
      </c>
      <c r="Z47" s="32">
        <f>+IF(X47&lt;&gt;0,+(Y47/X47)*100,0)</f>
        <v>-13.151395915563995</v>
      </c>
      <c r="AA47" s="29">
        <f>SUM(AA34:AA46)</f>
        <v>167735489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-19509675</v>
      </c>
      <c r="D48" s="39">
        <f t="shared" si="2"/>
        <v>0</v>
      </c>
      <c r="E48" s="40">
        <f t="shared" si="2"/>
        <v>-26311633</v>
      </c>
      <c r="F48" s="41">
        <f t="shared" si="2"/>
        <v>-26311633</v>
      </c>
      <c r="G48" s="41">
        <f t="shared" si="2"/>
        <v>5870521</v>
      </c>
      <c r="H48" s="41">
        <f t="shared" si="2"/>
        <v>-3807928</v>
      </c>
      <c r="I48" s="41">
        <f t="shared" si="2"/>
        <v>-5728876</v>
      </c>
      <c r="J48" s="41">
        <f t="shared" si="2"/>
        <v>-3666283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-3666283</v>
      </c>
      <c r="X48" s="41">
        <f t="shared" si="2"/>
        <v>-17590605</v>
      </c>
      <c r="Y48" s="41">
        <f t="shared" si="2"/>
        <v>13924322</v>
      </c>
      <c r="Z48" s="42">
        <f>+IF(X48&lt;&gt;0,+(Y48/X48)*100,0)</f>
        <v>-79.157720840187125</v>
      </c>
      <c r="AA48" s="39">
        <f>+AA32-AA47</f>
        <v>-26311633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-19509675</v>
      </c>
      <c r="D51" s="48">
        <f t="shared" si="3"/>
        <v>0</v>
      </c>
      <c r="E51" s="49">
        <f t="shared" si="3"/>
        <v>-26311633</v>
      </c>
      <c r="F51" s="50">
        <f t="shared" si="3"/>
        <v>-26311633</v>
      </c>
      <c r="G51" s="50">
        <f t="shared" si="3"/>
        <v>5870521</v>
      </c>
      <c r="H51" s="50">
        <f t="shared" si="3"/>
        <v>-3807928</v>
      </c>
      <c r="I51" s="50">
        <f t="shared" si="3"/>
        <v>-5728876</v>
      </c>
      <c r="J51" s="50">
        <f t="shared" si="3"/>
        <v>-3666283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-3666283</v>
      </c>
      <c r="X51" s="50">
        <f t="shared" si="3"/>
        <v>-17590605</v>
      </c>
      <c r="Y51" s="50">
        <f t="shared" si="3"/>
        <v>13924322</v>
      </c>
      <c r="Z51" s="51">
        <f>+IF(X51&lt;&gt;0,+(Y51/X51)*100,0)</f>
        <v>-79.157720840187125</v>
      </c>
      <c r="AA51" s="48">
        <f>SUM(AA48:AA50)</f>
        <v>-26311633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-19509675</v>
      </c>
      <c r="D53" s="54">
        <f>+D51-D52</f>
        <v>0</v>
      </c>
      <c r="E53" s="55">
        <f t="shared" si="4"/>
        <v>-26311633</v>
      </c>
      <c r="F53" s="56">
        <f t="shared" si="4"/>
        <v>-26311633</v>
      </c>
      <c r="G53" s="56">
        <f t="shared" si="4"/>
        <v>5870521</v>
      </c>
      <c r="H53" s="56">
        <f t="shared" si="4"/>
        <v>-3807928</v>
      </c>
      <c r="I53" s="56">
        <f t="shared" si="4"/>
        <v>-5728876</v>
      </c>
      <c r="J53" s="56">
        <f t="shared" si="4"/>
        <v>-3666283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-3666283</v>
      </c>
      <c r="X53" s="56">
        <f t="shared" si="4"/>
        <v>-17590605</v>
      </c>
      <c r="Y53" s="56">
        <f t="shared" si="4"/>
        <v>13924322</v>
      </c>
      <c r="Z53" s="57">
        <f>+IF(X53&lt;&gt;0,+(Y53/X53)*100,0)</f>
        <v>-79.157720840187125</v>
      </c>
      <c r="AA53" s="54">
        <f>+AA51-AA52</f>
        <v>-26311633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-19509675</v>
      </c>
      <c r="D56" s="48">
        <f>SUM(D53:D55)</f>
        <v>0</v>
      </c>
      <c r="E56" s="49">
        <f t="shared" si="5"/>
        <v>-26311633</v>
      </c>
      <c r="F56" s="50">
        <f t="shared" si="5"/>
        <v>-26311633</v>
      </c>
      <c r="G56" s="50">
        <f t="shared" si="5"/>
        <v>5870521</v>
      </c>
      <c r="H56" s="50">
        <f t="shared" si="5"/>
        <v>-3807928</v>
      </c>
      <c r="I56" s="50">
        <f t="shared" si="5"/>
        <v>-5728876</v>
      </c>
      <c r="J56" s="50">
        <f t="shared" si="5"/>
        <v>-3666283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-3666283</v>
      </c>
      <c r="X56" s="50">
        <f t="shared" si="5"/>
        <v>-17590605</v>
      </c>
      <c r="Y56" s="50">
        <f t="shared" si="5"/>
        <v>13924322</v>
      </c>
      <c r="Z56" s="51">
        <f>+IF(X56&lt;&gt;0,+(Y56/X56)*100,0)</f>
        <v>-79.157720840187125</v>
      </c>
      <c r="AA56" s="48">
        <f>SUM(AA53:AA55)</f>
        <v>-26311633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-19509675</v>
      </c>
      <c r="D59" s="65">
        <f>SUM(D56:D58)</f>
        <v>0</v>
      </c>
      <c r="E59" s="66">
        <f t="shared" si="6"/>
        <v>-26311633</v>
      </c>
      <c r="F59" s="67">
        <f t="shared" si="6"/>
        <v>-26311633</v>
      </c>
      <c r="G59" s="67">
        <f t="shared" si="6"/>
        <v>5870521</v>
      </c>
      <c r="H59" s="67">
        <f t="shared" si="6"/>
        <v>-3807928</v>
      </c>
      <c r="I59" s="67">
        <f t="shared" si="6"/>
        <v>-5728876</v>
      </c>
      <c r="J59" s="67">
        <f t="shared" si="6"/>
        <v>-3666283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-3666283</v>
      </c>
      <c r="X59" s="67">
        <f t="shared" si="6"/>
        <v>-17590605</v>
      </c>
      <c r="Y59" s="67">
        <f t="shared" si="6"/>
        <v>13924322</v>
      </c>
      <c r="Z59" s="68">
        <f>+IF(X59&lt;&gt;0,+(Y59/X59)*100,0)</f>
        <v>-79.157720840187125</v>
      </c>
      <c r="AA59" s="65">
        <f>SUM(AA56:AA58)</f>
        <v>-26311633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111893868</v>
      </c>
      <c r="D6" s="20"/>
      <c r="E6" s="21">
        <v>167878296</v>
      </c>
      <c r="F6" s="22">
        <v>167878296</v>
      </c>
      <c r="G6" s="22">
        <v>7176841</v>
      </c>
      <c r="H6" s="22">
        <v>9859214</v>
      </c>
      <c r="I6" s="22">
        <v>10030567</v>
      </c>
      <c r="J6" s="22">
        <v>27066622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27066622</v>
      </c>
      <c r="X6" s="22">
        <v>41969556</v>
      </c>
      <c r="Y6" s="22">
        <v>-14902934</v>
      </c>
      <c r="Z6" s="23">
        <v>-35.50891508120791</v>
      </c>
      <c r="AA6" s="20">
        <v>167878296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177955</v>
      </c>
      <c r="D23" s="20"/>
      <c r="E23" s="21">
        <v>215000</v>
      </c>
      <c r="F23" s="22">
        <v>215000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53748</v>
      </c>
      <c r="Y23" s="22">
        <v>-53748</v>
      </c>
      <c r="Z23" s="23">
        <v>-100</v>
      </c>
      <c r="AA23" s="20">
        <v>215000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9712374</v>
      </c>
      <c r="F25" s="22">
        <v>9712374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2428092</v>
      </c>
      <c r="Y25" s="22">
        <v>-2428092</v>
      </c>
      <c r="Z25" s="23">
        <v>-100</v>
      </c>
      <c r="AA25" s="20">
        <v>9712374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112071823</v>
      </c>
      <c r="D32" s="29">
        <f t="shared" ref="D32:Y32" si="0">SUM(D6:D31)</f>
        <v>0</v>
      </c>
      <c r="E32" s="30">
        <f t="shared" si="0"/>
        <v>177805670</v>
      </c>
      <c r="F32" s="31">
        <f t="shared" si="0"/>
        <v>177805670</v>
      </c>
      <c r="G32" s="31">
        <f t="shared" si="0"/>
        <v>7176841</v>
      </c>
      <c r="H32" s="31">
        <f t="shared" si="0"/>
        <v>9859214</v>
      </c>
      <c r="I32" s="31">
        <f t="shared" si="0"/>
        <v>10030567</v>
      </c>
      <c r="J32" s="31">
        <f t="shared" si="0"/>
        <v>27066622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27066622</v>
      </c>
      <c r="X32" s="31">
        <f t="shared" si="0"/>
        <v>44451396</v>
      </c>
      <c r="Y32" s="31">
        <f t="shared" si="0"/>
        <v>-17384774</v>
      </c>
      <c r="Z32" s="32">
        <f>+IF(X32&lt;&gt;0,+(Y32/X32)*100,0)</f>
        <v>-39.109624363653282</v>
      </c>
      <c r="AA32" s="29">
        <f>SUM(AA6:AA31)</f>
        <v>177805670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8156605</v>
      </c>
      <c r="D34" s="20"/>
      <c r="E34" s="21">
        <v>11408880</v>
      </c>
      <c r="F34" s="22">
        <v>11408880</v>
      </c>
      <c r="G34" s="22">
        <v>651577</v>
      </c>
      <c r="H34" s="22">
        <v>628539</v>
      </c>
      <c r="I34" s="22">
        <v>661376</v>
      </c>
      <c r="J34" s="22">
        <v>1941492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1941492</v>
      </c>
      <c r="X34" s="22">
        <v>2852199</v>
      </c>
      <c r="Y34" s="22">
        <v>-910707</v>
      </c>
      <c r="Z34" s="23">
        <v>-31.929995066964125</v>
      </c>
      <c r="AA34" s="20">
        <v>11408880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102967924</v>
      </c>
      <c r="D36" s="20"/>
      <c r="E36" s="21">
        <v>130570000</v>
      </c>
      <c r="F36" s="22">
        <v>130570000</v>
      </c>
      <c r="G36" s="22"/>
      <c r="H36" s="22"/>
      <c r="I36" s="22">
        <v>6956522</v>
      </c>
      <c r="J36" s="22">
        <v>6956522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6956522</v>
      </c>
      <c r="X36" s="22">
        <v>32642499</v>
      </c>
      <c r="Y36" s="22">
        <v>-25685977</v>
      </c>
      <c r="Z36" s="23">
        <v>-78.688757867465966</v>
      </c>
      <c r="AA36" s="20">
        <v>130570000</v>
      </c>
    </row>
    <row r="37" spans="1:27" x14ac:dyDescent="0.25">
      <c r="A37" s="19" t="s">
        <v>63</v>
      </c>
      <c r="B37" s="15" t="s">
        <v>32</v>
      </c>
      <c r="C37" s="20">
        <v>2188764</v>
      </c>
      <c r="D37" s="20"/>
      <c r="E37" s="21">
        <v>2219292</v>
      </c>
      <c r="F37" s="22">
        <v>2219292</v>
      </c>
      <c r="G37" s="22">
        <v>790</v>
      </c>
      <c r="H37" s="22"/>
      <c r="I37" s="22">
        <v>16307</v>
      </c>
      <c r="J37" s="22">
        <v>17097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17097</v>
      </c>
      <c r="X37" s="22">
        <v>554820</v>
      </c>
      <c r="Y37" s="22">
        <v>-537723</v>
      </c>
      <c r="Z37" s="23">
        <v>-96.918460041094406</v>
      </c>
      <c r="AA37" s="20">
        <v>2219292</v>
      </c>
    </row>
    <row r="38" spans="1:27" x14ac:dyDescent="0.25">
      <c r="A38" s="19" t="s">
        <v>64</v>
      </c>
      <c r="B38" s="15" t="s">
        <v>32</v>
      </c>
      <c r="C38" s="20">
        <v>6516200</v>
      </c>
      <c r="D38" s="20"/>
      <c r="E38" s="21">
        <v>1066613</v>
      </c>
      <c r="F38" s="22">
        <v>1066613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266652</v>
      </c>
      <c r="Y38" s="22">
        <v>-266652</v>
      </c>
      <c r="Z38" s="23">
        <v>-100</v>
      </c>
      <c r="AA38" s="20">
        <v>1066613</v>
      </c>
    </row>
    <row r="39" spans="1:27" x14ac:dyDescent="0.25">
      <c r="A39" s="19" t="s">
        <v>65</v>
      </c>
      <c r="B39" s="15" t="s">
        <v>32</v>
      </c>
      <c r="C39" s="20">
        <v>4131376</v>
      </c>
      <c r="D39" s="20"/>
      <c r="E39" s="21">
        <v>6112437</v>
      </c>
      <c r="F39" s="22">
        <v>6112437</v>
      </c>
      <c r="G39" s="22"/>
      <c r="H39" s="22"/>
      <c r="I39" s="22">
        <v>1528110</v>
      </c>
      <c r="J39" s="22">
        <v>1528110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1528110</v>
      </c>
      <c r="X39" s="22">
        <v>1528107</v>
      </c>
      <c r="Y39" s="22">
        <v>3</v>
      </c>
      <c r="Z39" s="23"/>
      <c r="AA39" s="20">
        <v>6112437</v>
      </c>
    </row>
    <row r="40" spans="1:27" x14ac:dyDescent="0.25">
      <c r="A40" s="19" t="s">
        <v>40</v>
      </c>
      <c r="B40" s="15" t="s">
        <v>32</v>
      </c>
      <c r="C40" s="20">
        <v>329935</v>
      </c>
      <c r="D40" s="20"/>
      <c r="E40" s="21">
        <v>262780</v>
      </c>
      <c r="F40" s="22">
        <v>262780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65691</v>
      </c>
      <c r="Y40" s="22">
        <v>-65691</v>
      </c>
      <c r="Z40" s="23">
        <v>-100</v>
      </c>
      <c r="AA40" s="20">
        <v>262780</v>
      </c>
    </row>
    <row r="41" spans="1:27" x14ac:dyDescent="0.25">
      <c r="A41" s="19" t="s">
        <v>66</v>
      </c>
      <c r="B41" s="15" t="s">
        <v>32</v>
      </c>
      <c r="C41" s="20">
        <v>717862</v>
      </c>
      <c r="D41" s="20"/>
      <c r="E41" s="21">
        <v>642240</v>
      </c>
      <c r="F41" s="22">
        <v>642240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160560</v>
      </c>
      <c r="Y41" s="22">
        <v>-160560</v>
      </c>
      <c r="Z41" s="23">
        <v>-100</v>
      </c>
      <c r="AA41" s="20">
        <v>642240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439658</v>
      </c>
      <c r="D43" s="20"/>
      <c r="E43" s="21"/>
      <c r="F43" s="22"/>
      <c r="G43" s="22"/>
      <c r="H43" s="22"/>
      <c r="I43" s="22">
        <v>266653</v>
      </c>
      <c r="J43" s="22">
        <v>266653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266653</v>
      </c>
      <c r="X43" s="22"/>
      <c r="Y43" s="22">
        <v>266653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362812</v>
      </c>
      <c r="D44" s="20"/>
      <c r="E44" s="21">
        <v>7107922</v>
      </c>
      <c r="F44" s="22">
        <v>7107922</v>
      </c>
      <c r="G44" s="22">
        <v>563908</v>
      </c>
      <c r="H44" s="22">
        <v>860718</v>
      </c>
      <c r="I44" s="22">
        <v>366383</v>
      </c>
      <c r="J44" s="22">
        <v>1791009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1791009</v>
      </c>
      <c r="X44" s="22">
        <v>1776960</v>
      </c>
      <c r="Y44" s="22">
        <v>14049</v>
      </c>
      <c r="Z44" s="23">
        <v>0.79061993517017837</v>
      </c>
      <c r="AA44" s="20">
        <v>7107922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125811136</v>
      </c>
      <c r="D47" s="29">
        <f t="shared" ref="D47:Y47" si="1">SUM(D34:D46)</f>
        <v>0</v>
      </c>
      <c r="E47" s="30">
        <f t="shared" si="1"/>
        <v>159390164</v>
      </c>
      <c r="F47" s="31">
        <f t="shared" si="1"/>
        <v>159390164</v>
      </c>
      <c r="G47" s="31">
        <f t="shared" si="1"/>
        <v>1216275</v>
      </c>
      <c r="H47" s="31">
        <f t="shared" si="1"/>
        <v>1489257</v>
      </c>
      <c r="I47" s="31">
        <f t="shared" si="1"/>
        <v>9795351</v>
      </c>
      <c r="J47" s="31">
        <f t="shared" si="1"/>
        <v>12500883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12500883</v>
      </c>
      <c r="X47" s="31">
        <f t="shared" si="1"/>
        <v>39847488</v>
      </c>
      <c r="Y47" s="31">
        <f t="shared" si="1"/>
        <v>-27346605</v>
      </c>
      <c r="Z47" s="32">
        <f>+IF(X47&lt;&gt;0,+(Y47/X47)*100,0)</f>
        <v>-68.628178017143767</v>
      </c>
      <c r="AA47" s="29">
        <f>SUM(AA34:AA46)</f>
        <v>159390164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-13739313</v>
      </c>
      <c r="D48" s="39">
        <f t="shared" si="2"/>
        <v>0</v>
      </c>
      <c r="E48" s="40">
        <f t="shared" si="2"/>
        <v>18415506</v>
      </c>
      <c r="F48" s="41">
        <f t="shared" si="2"/>
        <v>18415506</v>
      </c>
      <c r="G48" s="41">
        <f t="shared" si="2"/>
        <v>5960566</v>
      </c>
      <c r="H48" s="41">
        <f t="shared" si="2"/>
        <v>8369957</v>
      </c>
      <c r="I48" s="41">
        <f t="shared" si="2"/>
        <v>235216</v>
      </c>
      <c r="J48" s="41">
        <f t="shared" si="2"/>
        <v>14565739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14565739</v>
      </c>
      <c r="X48" s="41">
        <f t="shared" si="2"/>
        <v>4603908</v>
      </c>
      <c r="Y48" s="41">
        <f t="shared" si="2"/>
        <v>9961831</v>
      </c>
      <c r="Z48" s="42">
        <f>+IF(X48&lt;&gt;0,+(Y48/X48)*100,0)</f>
        <v>216.37771649650688</v>
      </c>
      <c r="AA48" s="39">
        <f>+AA32-AA47</f>
        <v>18415506</v>
      </c>
    </row>
    <row r="49" spans="1:27" x14ac:dyDescent="0.25">
      <c r="A49" s="43" t="s">
        <v>74</v>
      </c>
      <c r="B49" s="15" t="s">
        <v>32</v>
      </c>
      <c r="C49" s="20">
        <v>538021</v>
      </c>
      <c r="D49" s="20"/>
      <c r="E49" s="21">
        <v>4204000</v>
      </c>
      <c r="F49" s="22">
        <v>4204000</v>
      </c>
      <c r="G49" s="22"/>
      <c r="H49" s="22">
        <v>1100000</v>
      </c>
      <c r="I49" s="22"/>
      <c r="J49" s="22">
        <v>1100000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1100000</v>
      </c>
      <c r="X49" s="22">
        <v>1050999</v>
      </c>
      <c r="Y49" s="22">
        <v>49001</v>
      </c>
      <c r="Z49" s="23">
        <v>4.6623260345633053</v>
      </c>
      <c r="AA49" s="20">
        <v>4204000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-13201292</v>
      </c>
      <c r="D51" s="48">
        <f t="shared" si="3"/>
        <v>0</v>
      </c>
      <c r="E51" s="49">
        <f t="shared" si="3"/>
        <v>22619506</v>
      </c>
      <c r="F51" s="50">
        <f t="shared" si="3"/>
        <v>22619506</v>
      </c>
      <c r="G51" s="50">
        <f t="shared" si="3"/>
        <v>5960566</v>
      </c>
      <c r="H51" s="50">
        <f t="shared" si="3"/>
        <v>9469957</v>
      </c>
      <c r="I51" s="50">
        <f t="shared" si="3"/>
        <v>235216</v>
      </c>
      <c r="J51" s="50">
        <f t="shared" si="3"/>
        <v>15665739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15665739</v>
      </c>
      <c r="X51" s="50">
        <f t="shared" si="3"/>
        <v>5654907</v>
      </c>
      <c r="Y51" s="50">
        <f t="shared" si="3"/>
        <v>10010832</v>
      </c>
      <c r="Z51" s="51">
        <f>+IF(X51&lt;&gt;0,+(Y51/X51)*100,0)</f>
        <v>177.02911825075108</v>
      </c>
      <c r="AA51" s="48">
        <f>SUM(AA48:AA50)</f>
        <v>22619506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-13201292</v>
      </c>
      <c r="D53" s="54">
        <f>+D51-D52</f>
        <v>0</v>
      </c>
      <c r="E53" s="55">
        <f t="shared" si="4"/>
        <v>22619506</v>
      </c>
      <c r="F53" s="56">
        <f t="shared" si="4"/>
        <v>22619506</v>
      </c>
      <c r="G53" s="56">
        <f t="shared" si="4"/>
        <v>5960566</v>
      </c>
      <c r="H53" s="56">
        <f t="shared" si="4"/>
        <v>9469957</v>
      </c>
      <c r="I53" s="56">
        <f t="shared" si="4"/>
        <v>235216</v>
      </c>
      <c r="J53" s="56">
        <f t="shared" si="4"/>
        <v>15665739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15665739</v>
      </c>
      <c r="X53" s="56">
        <f t="shared" si="4"/>
        <v>5654907</v>
      </c>
      <c r="Y53" s="56">
        <f t="shared" si="4"/>
        <v>10010832</v>
      </c>
      <c r="Z53" s="57">
        <f>+IF(X53&lt;&gt;0,+(Y53/X53)*100,0)</f>
        <v>177.02911825075108</v>
      </c>
      <c r="AA53" s="54">
        <f>+AA51-AA52</f>
        <v>22619506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-13201292</v>
      </c>
      <c r="D56" s="48">
        <f>SUM(D53:D55)</f>
        <v>0</v>
      </c>
      <c r="E56" s="49">
        <f t="shared" si="5"/>
        <v>22619506</v>
      </c>
      <c r="F56" s="50">
        <f t="shared" si="5"/>
        <v>22619506</v>
      </c>
      <c r="G56" s="50">
        <f t="shared" si="5"/>
        <v>5960566</v>
      </c>
      <c r="H56" s="50">
        <f t="shared" si="5"/>
        <v>9469957</v>
      </c>
      <c r="I56" s="50">
        <f t="shared" si="5"/>
        <v>235216</v>
      </c>
      <c r="J56" s="50">
        <f t="shared" si="5"/>
        <v>15665739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15665739</v>
      </c>
      <c r="X56" s="50">
        <f t="shared" si="5"/>
        <v>5654907</v>
      </c>
      <c r="Y56" s="50">
        <f t="shared" si="5"/>
        <v>10010832</v>
      </c>
      <c r="Z56" s="51">
        <f>+IF(X56&lt;&gt;0,+(Y56/X56)*100,0)</f>
        <v>177.02911825075108</v>
      </c>
      <c r="AA56" s="48">
        <f>SUM(AA53:AA55)</f>
        <v>22619506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-13201292</v>
      </c>
      <c r="D59" s="65">
        <f>SUM(D56:D58)</f>
        <v>0</v>
      </c>
      <c r="E59" s="66">
        <f t="shared" si="6"/>
        <v>22619506</v>
      </c>
      <c r="F59" s="67">
        <f t="shared" si="6"/>
        <v>22619506</v>
      </c>
      <c r="G59" s="67">
        <f t="shared" si="6"/>
        <v>5960566</v>
      </c>
      <c r="H59" s="67">
        <f t="shared" si="6"/>
        <v>9469957</v>
      </c>
      <c r="I59" s="67">
        <f t="shared" si="6"/>
        <v>235216</v>
      </c>
      <c r="J59" s="67">
        <f t="shared" si="6"/>
        <v>15665739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15665739</v>
      </c>
      <c r="X59" s="67">
        <f t="shared" si="6"/>
        <v>5654907</v>
      </c>
      <c r="Y59" s="67">
        <f t="shared" si="6"/>
        <v>10010832</v>
      </c>
      <c r="Z59" s="68">
        <f>+IF(X59&lt;&gt;0,+(Y59/X59)*100,0)</f>
        <v>177.02911825075108</v>
      </c>
      <c r="AA59" s="65">
        <f>SUM(AA56:AA58)</f>
        <v>22619506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171131913</v>
      </c>
      <c r="F6" s="22">
        <v>171131913</v>
      </c>
      <c r="G6" s="22">
        <v>16185896</v>
      </c>
      <c r="H6" s="22"/>
      <c r="I6" s="22"/>
      <c r="J6" s="22">
        <v>16185896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16185896</v>
      </c>
      <c r="X6" s="22">
        <v>42782979</v>
      </c>
      <c r="Y6" s="22">
        <v>-26597083</v>
      </c>
      <c r="Z6" s="23">
        <v>-62.167440467387749</v>
      </c>
      <c r="AA6" s="20">
        <v>171131913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5250000</v>
      </c>
      <c r="F13" s="22">
        <v>5250000</v>
      </c>
      <c r="G13" s="22">
        <v>439535</v>
      </c>
      <c r="H13" s="22"/>
      <c r="I13" s="22"/>
      <c r="J13" s="22">
        <v>439535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439535</v>
      </c>
      <c r="X13" s="22">
        <v>1312500</v>
      </c>
      <c r="Y13" s="22">
        <v>-872965</v>
      </c>
      <c r="Z13" s="23">
        <v>-66.51161904761905</v>
      </c>
      <c r="AA13" s="20">
        <v>5250000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1800000</v>
      </c>
      <c r="F23" s="22">
        <v>1800000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450000</v>
      </c>
      <c r="Y23" s="22">
        <v>-450000</v>
      </c>
      <c r="Z23" s="23">
        <v>-100</v>
      </c>
      <c r="AA23" s="20">
        <v>1800000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3720113</v>
      </c>
      <c r="H25" s="22"/>
      <c r="I25" s="22"/>
      <c r="J25" s="22">
        <v>3720113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3720113</v>
      </c>
      <c r="X25" s="22"/>
      <c r="Y25" s="22">
        <v>3720113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178181913</v>
      </c>
      <c r="F32" s="31">
        <f t="shared" si="0"/>
        <v>178181913</v>
      </c>
      <c r="G32" s="31">
        <f t="shared" si="0"/>
        <v>20345544</v>
      </c>
      <c r="H32" s="31">
        <f t="shared" si="0"/>
        <v>0</v>
      </c>
      <c r="I32" s="31">
        <f t="shared" si="0"/>
        <v>0</v>
      </c>
      <c r="J32" s="31">
        <f t="shared" si="0"/>
        <v>20345544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20345544</v>
      </c>
      <c r="X32" s="31">
        <f t="shared" si="0"/>
        <v>44545479</v>
      </c>
      <c r="Y32" s="31">
        <f t="shared" si="0"/>
        <v>-24199935</v>
      </c>
      <c r="Z32" s="32">
        <f>+IF(X32&lt;&gt;0,+(Y32/X32)*100,0)</f>
        <v>-54.326354869817429</v>
      </c>
      <c r="AA32" s="29">
        <f>SUM(AA6:AA31)</f>
        <v>178181913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21063980</v>
      </c>
      <c r="F34" s="22">
        <v>21063980</v>
      </c>
      <c r="G34" s="22">
        <v>1539648</v>
      </c>
      <c r="H34" s="22"/>
      <c r="I34" s="22"/>
      <c r="J34" s="22">
        <v>1539648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1539648</v>
      </c>
      <c r="X34" s="22">
        <v>5265993</v>
      </c>
      <c r="Y34" s="22">
        <v>-3726345</v>
      </c>
      <c r="Z34" s="23">
        <v>-70.762437397846895</v>
      </c>
      <c r="AA34" s="20">
        <v>21063980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>
        <v>183744005</v>
      </c>
      <c r="F36" s="22">
        <v>183744005</v>
      </c>
      <c r="G36" s="22">
        <v>20059908</v>
      </c>
      <c r="H36" s="22"/>
      <c r="I36" s="22"/>
      <c r="J36" s="22">
        <v>20059908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20059908</v>
      </c>
      <c r="X36" s="22">
        <v>45936000</v>
      </c>
      <c r="Y36" s="22">
        <v>-25876092</v>
      </c>
      <c r="Z36" s="23">
        <v>-56.330747126436783</v>
      </c>
      <c r="AA36" s="20">
        <v>183744005</v>
      </c>
    </row>
    <row r="37" spans="1:27" x14ac:dyDescent="0.25">
      <c r="A37" s="19" t="s">
        <v>63</v>
      </c>
      <c r="B37" s="15" t="s">
        <v>32</v>
      </c>
      <c r="C37" s="20"/>
      <c r="D37" s="20"/>
      <c r="E37" s="21">
        <v>283928</v>
      </c>
      <c r="F37" s="22">
        <v>283928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70980</v>
      </c>
      <c r="Y37" s="22">
        <v>-70980</v>
      </c>
      <c r="Z37" s="23">
        <v>-100</v>
      </c>
      <c r="AA37" s="20">
        <v>283928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5300000</v>
      </c>
      <c r="F39" s="22">
        <v>5300000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1325001</v>
      </c>
      <c r="Y39" s="22">
        <v>-1325001</v>
      </c>
      <c r="Z39" s="23">
        <v>-100</v>
      </c>
      <c r="AA39" s="20">
        <v>5300000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214988</v>
      </c>
      <c r="F41" s="22">
        <v>214988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53748</v>
      </c>
      <c r="Y41" s="22">
        <v>-53748</v>
      </c>
      <c r="Z41" s="23">
        <v>-100</v>
      </c>
      <c r="AA41" s="20">
        <v>214988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15105000</v>
      </c>
      <c r="F43" s="22">
        <v>15105000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3776250</v>
      </c>
      <c r="Y43" s="22">
        <v>-3776250</v>
      </c>
      <c r="Z43" s="23">
        <v>-100</v>
      </c>
      <c r="AA43" s="20">
        <v>15105000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8765866</v>
      </c>
      <c r="F44" s="22">
        <v>8765866</v>
      </c>
      <c r="G44" s="22">
        <v>616337</v>
      </c>
      <c r="H44" s="22"/>
      <c r="I44" s="22"/>
      <c r="J44" s="22">
        <v>616337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616337</v>
      </c>
      <c r="X44" s="22">
        <v>2191467</v>
      </c>
      <c r="Y44" s="22">
        <v>-1575130</v>
      </c>
      <c r="Z44" s="23">
        <v>-71.875597487892819</v>
      </c>
      <c r="AA44" s="20">
        <v>8765866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234477767</v>
      </c>
      <c r="F47" s="31">
        <f t="shared" si="1"/>
        <v>234477767</v>
      </c>
      <c r="G47" s="31">
        <f t="shared" si="1"/>
        <v>22215893</v>
      </c>
      <c r="H47" s="31">
        <f t="shared" si="1"/>
        <v>0</v>
      </c>
      <c r="I47" s="31">
        <f t="shared" si="1"/>
        <v>0</v>
      </c>
      <c r="J47" s="31">
        <f t="shared" si="1"/>
        <v>22215893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22215893</v>
      </c>
      <c r="X47" s="31">
        <f t="shared" si="1"/>
        <v>58619439</v>
      </c>
      <c r="Y47" s="31">
        <f t="shared" si="1"/>
        <v>-36403546</v>
      </c>
      <c r="Z47" s="32">
        <f>+IF(X47&lt;&gt;0,+(Y47/X47)*100,0)</f>
        <v>-62.101491622940983</v>
      </c>
      <c r="AA47" s="29">
        <f>SUM(AA34:AA46)</f>
        <v>234477767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-56295854</v>
      </c>
      <c r="F48" s="41">
        <f t="shared" si="2"/>
        <v>-56295854</v>
      </c>
      <c r="G48" s="41">
        <f t="shared" si="2"/>
        <v>-1870349</v>
      </c>
      <c r="H48" s="41">
        <f t="shared" si="2"/>
        <v>0</v>
      </c>
      <c r="I48" s="41">
        <f t="shared" si="2"/>
        <v>0</v>
      </c>
      <c r="J48" s="41">
        <f t="shared" si="2"/>
        <v>-1870349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-1870349</v>
      </c>
      <c r="X48" s="41">
        <f t="shared" si="2"/>
        <v>-14073960</v>
      </c>
      <c r="Y48" s="41">
        <f t="shared" si="2"/>
        <v>12203611</v>
      </c>
      <c r="Z48" s="42">
        <f>+IF(X48&lt;&gt;0,+(Y48/X48)*100,0)</f>
        <v>-86.710570443570973</v>
      </c>
      <c r="AA48" s="39">
        <f>+AA32-AA47</f>
        <v>-56295854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-56295854</v>
      </c>
      <c r="F51" s="50">
        <f t="shared" si="3"/>
        <v>-56295854</v>
      </c>
      <c r="G51" s="50">
        <f t="shared" si="3"/>
        <v>-1870349</v>
      </c>
      <c r="H51" s="50">
        <f t="shared" si="3"/>
        <v>0</v>
      </c>
      <c r="I51" s="50">
        <f t="shared" si="3"/>
        <v>0</v>
      </c>
      <c r="J51" s="50">
        <f t="shared" si="3"/>
        <v>-1870349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-1870349</v>
      </c>
      <c r="X51" s="50">
        <f t="shared" si="3"/>
        <v>-14073960</v>
      </c>
      <c r="Y51" s="50">
        <f t="shared" si="3"/>
        <v>12203611</v>
      </c>
      <c r="Z51" s="51">
        <f>+IF(X51&lt;&gt;0,+(Y51/X51)*100,0)</f>
        <v>-86.710570443570973</v>
      </c>
      <c r="AA51" s="48">
        <f>SUM(AA48:AA50)</f>
        <v>-56295854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-56295854</v>
      </c>
      <c r="F53" s="56">
        <f t="shared" si="4"/>
        <v>-56295854</v>
      </c>
      <c r="G53" s="56">
        <f t="shared" si="4"/>
        <v>-1870349</v>
      </c>
      <c r="H53" s="56">
        <f t="shared" si="4"/>
        <v>0</v>
      </c>
      <c r="I53" s="56">
        <f t="shared" si="4"/>
        <v>0</v>
      </c>
      <c r="J53" s="56">
        <f t="shared" si="4"/>
        <v>-1870349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-1870349</v>
      </c>
      <c r="X53" s="56">
        <f t="shared" si="4"/>
        <v>-14073960</v>
      </c>
      <c r="Y53" s="56">
        <f t="shared" si="4"/>
        <v>12203611</v>
      </c>
      <c r="Z53" s="57">
        <f>+IF(X53&lt;&gt;0,+(Y53/X53)*100,0)</f>
        <v>-86.710570443570973</v>
      </c>
      <c r="AA53" s="54">
        <f>+AA51-AA52</f>
        <v>-56295854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-56295854</v>
      </c>
      <c r="F56" s="50">
        <f t="shared" si="5"/>
        <v>-56295854</v>
      </c>
      <c r="G56" s="50">
        <f t="shared" si="5"/>
        <v>-1870349</v>
      </c>
      <c r="H56" s="50">
        <f t="shared" si="5"/>
        <v>0</v>
      </c>
      <c r="I56" s="50">
        <f t="shared" si="5"/>
        <v>0</v>
      </c>
      <c r="J56" s="50">
        <f t="shared" si="5"/>
        <v>-1870349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-1870349</v>
      </c>
      <c r="X56" s="50">
        <f t="shared" si="5"/>
        <v>-14073960</v>
      </c>
      <c r="Y56" s="50">
        <f t="shared" si="5"/>
        <v>12203611</v>
      </c>
      <c r="Z56" s="51">
        <f>+IF(X56&lt;&gt;0,+(Y56/X56)*100,0)</f>
        <v>-86.710570443570973</v>
      </c>
      <c r="AA56" s="48">
        <f>SUM(AA53:AA55)</f>
        <v>-56295854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-56295854</v>
      </c>
      <c r="F59" s="67">
        <f t="shared" si="6"/>
        <v>-56295854</v>
      </c>
      <c r="G59" s="67">
        <f t="shared" si="6"/>
        <v>-1870349</v>
      </c>
      <c r="H59" s="67">
        <f t="shared" si="6"/>
        <v>0</v>
      </c>
      <c r="I59" s="67">
        <f t="shared" si="6"/>
        <v>0</v>
      </c>
      <c r="J59" s="67">
        <f t="shared" si="6"/>
        <v>-1870349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-1870349</v>
      </c>
      <c r="X59" s="67">
        <f t="shared" si="6"/>
        <v>-14073960</v>
      </c>
      <c r="Y59" s="67">
        <f t="shared" si="6"/>
        <v>12203611</v>
      </c>
      <c r="Z59" s="68">
        <f>+IF(X59&lt;&gt;0,+(Y59/X59)*100,0)</f>
        <v>-86.710570443570973</v>
      </c>
      <c r="AA59" s="65">
        <f>SUM(AA56:AA58)</f>
        <v>-56295854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80661998</v>
      </c>
      <c r="D6" s="20"/>
      <c r="E6" s="21">
        <v>92699542</v>
      </c>
      <c r="F6" s="22">
        <v>92699542</v>
      </c>
      <c r="G6" s="22">
        <v>7573778</v>
      </c>
      <c r="H6" s="22">
        <v>8423089</v>
      </c>
      <c r="I6" s="22">
        <v>4836537</v>
      </c>
      <c r="J6" s="22">
        <v>20833404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20833404</v>
      </c>
      <c r="X6" s="22">
        <v>23174883</v>
      </c>
      <c r="Y6" s="22">
        <v>-2341479</v>
      </c>
      <c r="Z6" s="23">
        <v>-10.103520263726898</v>
      </c>
      <c r="AA6" s="20">
        <v>92699542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1073920</v>
      </c>
      <c r="D13" s="20"/>
      <c r="E13" s="21">
        <v>1148728</v>
      </c>
      <c r="F13" s="22">
        <v>1148728</v>
      </c>
      <c r="G13" s="22">
        <v>109087</v>
      </c>
      <c r="H13" s="22">
        <v>72026</v>
      </c>
      <c r="I13" s="22">
        <v>106674</v>
      </c>
      <c r="J13" s="22">
        <v>287787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287787</v>
      </c>
      <c r="X13" s="22">
        <v>287184</v>
      </c>
      <c r="Y13" s="22">
        <v>603</v>
      </c>
      <c r="Z13" s="23">
        <v>0.20996991475848237</v>
      </c>
      <c r="AA13" s="20">
        <v>1148728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7701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3130000</v>
      </c>
      <c r="D25" s="20"/>
      <c r="E25" s="21">
        <v>4268539</v>
      </c>
      <c r="F25" s="22">
        <v>4268539</v>
      </c>
      <c r="G25" s="22"/>
      <c r="H25" s="22"/>
      <c r="I25" s="22">
        <v>2070452</v>
      </c>
      <c r="J25" s="22">
        <v>2070452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2070452</v>
      </c>
      <c r="X25" s="22">
        <v>2134269</v>
      </c>
      <c r="Y25" s="22">
        <v>-63817</v>
      </c>
      <c r="Z25" s="23">
        <v>-2.9901104312530427</v>
      </c>
      <c r="AA25" s="20">
        <v>4268539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84873619</v>
      </c>
      <c r="D32" s="29">
        <f t="shared" ref="D32:Y32" si="0">SUM(D6:D31)</f>
        <v>0</v>
      </c>
      <c r="E32" s="30">
        <f t="shared" si="0"/>
        <v>98116809</v>
      </c>
      <c r="F32" s="31">
        <f t="shared" si="0"/>
        <v>98116809</v>
      </c>
      <c r="G32" s="31">
        <f t="shared" si="0"/>
        <v>7682865</v>
      </c>
      <c r="H32" s="31">
        <f t="shared" si="0"/>
        <v>8495115</v>
      </c>
      <c r="I32" s="31">
        <f t="shared" si="0"/>
        <v>7013663</v>
      </c>
      <c r="J32" s="31">
        <f t="shared" si="0"/>
        <v>23191643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23191643</v>
      </c>
      <c r="X32" s="31">
        <f t="shared" si="0"/>
        <v>25596336</v>
      </c>
      <c r="Y32" s="31">
        <f t="shared" si="0"/>
        <v>-2404693</v>
      </c>
      <c r="Z32" s="32">
        <f>+IF(X32&lt;&gt;0,+(Y32/X32)*100,0)</f>
        <v>-9.394676644344722</v>
      </c>
      <c r="AA32" s="29">
        <f>SUM(AA6:AA31)</f>
        <v>98116809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988088</v>
      </c>
      <c r="D34" s="20"/>
      <c r="E34" s="21">
        <v>1108098</v>
      </c>
      <c r="F34" s="22">
        <v>1108098</v>
      </c>
      <c r="G34" s="22">
        <v>85993</v>
      </c>
      <c r="H34" s="22">
        <v>88235</v>
      </c>
      <c r="I34" s="22">
        <v>83883</v>
      </c>
      <c r="J34" s="22">
        <v>258111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258111</v>
      </c>
      <c r="X34" s="22">
        <v>277023</v>
      </c>
      <c r="Y34" s="22">
        <v>-18912</v>
      </c>
      <c r="Z34" s="23">
        <v>-6.8268699710854337</v>
      </c>
      <c r="AA34" s="20">
        <v>1108098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84363090</v>
      </c>
      <c r="D36" s="20"/>
      <c r="E36" s="21">
        <v>79082230</v>
      </c>
      <c r="F36" s="22">
        <v>79082230</v>
      </c>
      <c r="G36" s="22"/>
      <c r="H36" s="22">
        <v>5535257</v>
      </c>
      <c r="I36" s="22">
        <v>10408388</v>
      </c>
      <c r="J36" s="22">
        <v>15943645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15943645</v>
      </c>
      <c r="X36" s="22">
        <v>19770558</v>
      </c>
      <c r="Y36" s="22">
        <v>-3826913</v>
      </c>
      <c r="Z36" s="23">
        <v>-19.356626150865342</v>
      </c>
      <c r="AA36" s="20">
        <v>79082230</v>
      </c>
    </row>
    <row r="37" spans="1:27" x14ac:dyDescent="0.25">
      <c r="A37" s="19" t="s">
        <v>63</v>
      </c>
      <c r="B37" s="15" t="s">
        <v>32</v>
      </c>
      <c r="C37" s="20">
        <v>157694</v>
      </c>
      <c r="D37" s="20"/>
      <c r="E37" s="21">
        <v>1800000</v>
      </c>
      <c r="F37" s="22">
        <v>1800000</v>
      </c>
      <c r="G37" s="22">
        <v>6652</v>
      </c>
      <c r="H37" s="22">
        <v>25553</v>
      </c>
      <c r="I37" s="22">
        <v>34990</v>
      </c>
      <c r="J37" s="22">
        <v>67195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67195</v>
      </c>
      <c r="X37" s="22">
        <v>449997</v>
      </c>
      <c r="Y37" s="22">
        <v>-382802</v>
      </c>
      <c r="Z37" s="23">
        <v>-85.067678228965974</v>
      </c>
      <c r="AA37" s="20">
        <v>1800000</v>
      </c>
    </row>
    <row r="38" spans="1:27" x14ac:dyDescent="0.25">
      <c r="A38" s="19" t="s">
        <v>64</v>
      </c>
      <c r="B38" s="15" t="s">
        <v>32</v>
      </c>
      <c r="C38" s="20">
        <v>1922374</v>
      </c>
      <c r="D38" s="20"/>
      <c r="E38" s="21">
        <v>143303</v>
      </c>
      <c r="F38" s="22">
        <v>143303</v>
      </c>
      <c r="G38" s="22">
        <v>-9649</v>
      </c>
      <c r="H38" s="22">
        <v>508129</v>
      </c>
      <c r="I38" s="22">
        <v>151157</v>
      </c>
      <c r="J38" s="22">
        <v>649637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649637</v>
      </c>
      <c r="X38" s="22">
        <v>139719</v>
      </c>
      <c r="Y38" s="22">
        <v>509918</v>
      </c>
      <c r="Z38" s="23">
        <v>364.95966905002183</v>
      </c>
      <c r="AA38" s="20">
        <v>143303</v>
      </c>
    </row>
    <row r="39" spans="1:27" x14ac:dyDescent="0.25">
      <c r="A39" s="19" t="s">
        <v>65</v>
      </c>
      <c r="B39" s="15" t="s">
        <v>32</v>
      </c>
      <c r="C39" s="20">
        <v>5987876</v>
      </c>
      <c r="D39" s="20"/>
      <c r="E39" s="21">
        <v>3781320</v>
      </c>
      <c r="F39" s="22">
        <v>3781320</v>
      </c>
      <c r="G39" s="22">
        <v>321254</v>
      </c>
      <c r="H39" s="22">
        <v>316525</v>
      </c>
      <c r="I39" s="22">
        <v>308597</v>
      </c>
      <c r="J39" s="22">
        <v>946376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946376</v>
      </c>
      <c r="X39" s="22">
        <v>945330</v>
      </c>
      <c r="Y39" s="22">
        <v>1046</v>
      </c>
      <c r="Z39" s="23">
        <v>0.11064919128769847</v>
      </c>
      <c r="AA39" s="20">
        <v>3781320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16580161</v>
      </c>
      <c r="D41" s="20"/>
      <c r="E41" s="21">
        <v>21830755</v>
      </c>
      <c r="F41" s="22">
        <v>21830755</v>
      </c>
      <c r="G41" s="22">
        <v>1227589</v>
      </c>
      <c r="H41" s="22">
        <v>1339450</v>
      </c>
      <c r="I41" s="22">
        <v>1650183</v>
      </c>
      <c r="J41" s="22">
        <v>4217222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4217222</v>
      </c>
      <c r="X41" s="22">
        <v>5457693</v>
      </c>
      <c r="Y41" s="22">
        <v>-1240471</v>
      </c>
      <c r="Z41" s="23">
        <v>-22.72885264891228</v>
      </c>
      <c r="AA41" s="20">
        <v>21830755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415579</v>
      </c>
      <c r="F43" s="22">
        <v>415579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103896</v>
      </c>
      <c r="Y43" s="22">
        <v>-103896</v>
      </c>
      <c r="Z43" s="23">
        <v>-100</v>
      </c>
      <c r="AA43" s="20">
        <v>415579</v>
      </c>
    </row>
    <row r="44" spans="1:27" x14ac:dyDescent="0.25">
      <c r="A44" s="19" t="s">
        <v>69</v>
      </c>
      <c r="B44" s="15" t="s">
        <v>32</v>
      </c>
      <c r="C44" s="20">
        <v>10955</v>
      </c>
      <c r="D44" s="20"/>
      <c r="E44" s="21">
        <v>825111</v>
      </c>
      <c r="F44" s="22">
        <v>825111</v>
      </c>
      <c r="G44" s="22">
        <v>732</v>
      </c>
      <c r="H44" s="22">
        <v>754</v>
      </c>
      <c r="I44" s="22">
        <v>711</v>
      </c>
      <c r="J44" s="22">
        <v>2197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2197</v>
      </c>
      <c r="X44" s="22">
        <v>206280</v>
      </c>
      <c r="Y44" s="22">
        <v>-204083</v>
      </c>
      <c r="Z44" s="23">
        <v>-98.934942796199337</v>
      </c>
      <c r="AA44" s="20">
        <v>825111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110010238</v>
      </c>
      <c r="D47" s="29">
        <f t="shared" ref="D47:Y47" si="1">SUM(D34:D46)</f>
        <v>0</v>
      </c>
      <c r="E47" s="30">
        <f t="shared" si="1"/>
        <v>108986396</v>
      </c>
      <c r="F47" s="31">
        <f t="shared" si="1"/>
        <v>108986396</v>
      </c>
      <c r="G47" s="31">
        <f t="shared" si="1"/>
        <v>1632571</v>
      </c>
      <c r="H47" s="31">
        <f t="shared" si="1"/>
        <v>7813903</v>
      </c>
      <c r="I47" s="31">
        <f t="shared" si="1"/>
        <v>12637909</v>
      </c>
      <c r="J47" s="31">
        <f t="shared" si="1"/>
        <v>22084383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22084383</v>
      </c>
      <c r="X47" s="31">
        <f t="shared" si="1"/>
        <v>27350496</v>
      </c>
      <c r="Y47" s="31">
        <f t="shared" si="1"/>
        <v>-5266113</v>
      </c>
      <c r="Z47" s="32">
        <f>+IF(X47&lt;&gt;0,+(Y47/X47)*100,0)</f>
        <v>-19.254177328264905</v>
      </c>
      <c r="AA47" s="29">
        <f>SUM(AA34:AA46)</f>
        <v>108986396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-25136619</v>
      </c>
      <c r="D48" s="39">
        <f t="shared" si="2"/>
        <v>0</v>
      </c>
      <c r="E48" s="40">
        <f t="shared" si="2"/>
        <v>-10869587</v>
      </c>
      <c r="F48" s="41">
        <f t="shared" si="2"/>
        <v>-10869587</v>
      </c>
      <c r="G48" s="41">
        <f t="shared" si="2"/>
        <v>6050294</v>
      </c>
      <c r="H48" s="41">
        <f t="shared" si="2"/>
        <v>681212</v>
      </c>
      <c r="I48" s="41">
        <f t="shared" si="2"/>
        <v>-5624246</v>
      </c>
      <c r="J48" s="41">
        <f t="shared" si="2"/>
        <v>1107260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1107260</v>
      </c>
      <c r="X48" s="41">
        <f t="shared" si="2"/>
        <v>-1754160</v>
      </c>
      <c r="Y48" s="41">
        <f t="shared" si="2"/>
        <v>2861420</v>
      </c>
      <c r="Z48" s="42">
        <f>+IF(X48&lt;&gt;0,+(Y48/X48)*100,0)</f>
        <v>-163.1219501071738</v>
      </c>
      <c r="AA48" s="39">
        <f>+AA32-AA47</f>
        <v>-10869587</v>
      </c>
    </row>
    <row r="49" spans="1:27" x14ac:dyDescent="0.25">
      <c r="A49" s="43" t="s">
        <v>74</v>
      </c>
      <c r="B49" s="15" t="s">
        <v>32</v>
      </c>
      <c r="C49" s="20">
        <v>1394000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-23742619</v>
      </c>
      <c r="D51" s="48">
        <f t="shared" si="3"/>
        <v>0</v>
      </c>
      <c r="E51" s="49">
        <f t="shared" si="3"/>
        <v>-10869587</v>
      </c>
      <c r="F51" s="50">
        <f t="shared" si="3"/>
        <v>-10869587</v>
      </c>
      <c r="G51" s="50">
        <f t="shared" si="3"/>
        <v>6050294</v>
      </c>
      <c r="H51" s="50">
        <f t="shared" si="3"/>
        <v>681212</v>
      </c>
      <c r="I51" s="50">
        <f t="shared" si="3"/>
        <v>-5624246</v>
      </c>
      <c r="J51" s="50">
        <f t="shared" si="3"/>
        <v>1107260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1107260</v>
      </c>
      <c r="X51" s="50">
        <f t="shared" si="3"/>
        <v>-1754160</v>
      </c>
      <c r="Y51" s="50">
        <f t="shared" si="3"/>
        <v>2861420</v>
      </c>
      <c r="Z51" s="51">
        <f>+IF(X51&lt;&gt;0,+(Y51/X51)*100,0)</f>
        <v>-163.1219501071738</v>
      </c>
      <c r="AA51" s="48">
        <f>SUM(AA48:AA50)</f>
        <v>-10869587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-23742619</v>
      </c>
      <c r="D53" s="54">
        <f>+D51-D52</f>
        <v>0</v>
      </c>
      <c r="E53" s="55">
        <f t="shared" si="4"/>
        <v>-10869587</v>
      </c>
      <c r="F53" s="56">
        <f t="shared" si="4"/>
        <v>-10869587</v>
      </c>
      <c r="G53" s="56">
        <f t="shared" si="4"/>
        <v>6050294</v>
      </c>
      <c r="H53" s="56">
        <f t="shared" si="4"/>
        <v>681212</v>
      </c>
      <c r="I53" s="56">
        <f t="shared" si="4"/>
        <v>-5624246</v>
      </c>
      <c r="J53" s="56">
        <f t="shared" si="4"/>
        <v>1107260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1107260</v>
      </c>
      <c r="X53" s="56">
        <f t="shared" si="4"/>
        <v>-1754160</v>
      </c>
      <c r="Y53" s="56">
        <f t="shared" si="4"/>
        <v>2861420</v>
      </c>
      <c r="Z53" s="57">
        <f>+IF(X53&lt;&gt;0,+(Y53/X53)*100,0)</f>
        <v>-163.1219501071738</v>
      </c>
      <c r="AA53" s="54">
        <f>+AA51-AA52</f>
        <v>-10869587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-23742619</v>
      </c>
      <c r="D56" s="48">
        <f>SUM(D53:D55)</f>
        <v>0</v>
      </c>
      <c r="E56" s="49">
        <f t="shared" si="5"/>
        <v>-10869587</v>
      </c>
      <c r="F56" s="50">
        <f t="shared" si="5"/>
        <v>-10869587</v>
      </c>
      <c r="G56" s="50">
        <f t="shared" si="5"/>
        <v>6050294</v>
      </c>
      <c r="H56" s="50">
        <f t="shared" si="5"/>
        <v>681212</v>
      </c>
      <c r="I56" s="50">
        <f t="shared" si="5"/>
        <v>-5624246</v>
      </c>
      <c r="J56" s="50">
        <f t="shared" si="5"/>
        <v>1107260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1107260</v>
      </c>
      <c r="X56" s="50">
        <f t="shared" si="5"/>
        <v>-1754160</v>
      </c>
      <c r="Y56" s="50">
        <f t="shared" si="5"/>
        <v>2861420</v>
      </c>
      <c r="Z56" s="51">
        <f>+IF(X56&lt;&gt;0,+(Y56/X56)*100,0)</f>
        <v>-163.1219501071738</v>
      </c>
      <c r="AA56" s="48">
        <f>SUM(AA53:AA55)</f>
        <v>-10869587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-23742619</v>
      </c>
      <c r="D59" s="65">
        <f>SUM(D56:D58)</f>
        <v>0</v>
      </c>
      <c r="E59" s="66">
        <f t="shared" si="6"/>
        <v>-10869587</v>
      </c>
      <c r="F59" s="67">
        <f t="shared" si="6"/>
        <v>-10869587</v>
      </c>
      <c r="G59" s="67">
        <f t="shared" si="6"/>
        <v>6050294</v>
      </c>
      <c r="H59" s="67">
        <f t="shared" si="6"/>
        <v>681212</v>
      </c>
      <c r="I59" s="67">
        <f t="shared" si="6"/>
        <v>-5624246</v>
      </c>
      <c r="J59" s="67">
        <f t="shared" si="6"/>
        <v>1107260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1107260</v>
      </c>
      <c r="X59" s="67">
        <f t="shared" si="6"/>
        <v>-1754160</v>
      </c>
      <c r="Y59" s="67">
        <f t="shared" si="6"/>
        <v>2861420</v>
      </c>
      <c r="Z59" s="68">
        <f>+IF(X59&lt;&gt;0,+(Y59/X59)*100,0)</f>
        <v>-163.1219501071738</v>
      </c>
      <c r="AA59" s="65">
        <f>SUM(AA56:AA58)</f>
        <v>-10869587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23333733</v>
      </c>
      <c r="D6" s="20"/>
      <c r="E6" s="21">
        <v>32067206</v>
      </c>
      <c r="F6" s="22">
        <v>32067206</v>
      </c>
      <c r="G6" s="22">
        <v>88459</v>
      </c>
      <c r="H6" s="22">
        <v>8892869</v>
      </c>
      <c r="I6" s="22">
        <v>-1847314</v>
      </c>
      <c r="J6" s="22">
        <v>7134014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7134014</v>
      </c>
      <c r="X6" s="22">
        <v>7599958</v>
      </c>
      <c r="Y6" s="22">
        <v>-465944</v>
      </c>
      <c r="Z6" s="23">
        <v>-6.1308759864199249</v>
      </c>
      <c r="AA6" s="20">
        <v>32067206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39947</v>
      </c>
      <c r="D10" s="20"/>
      <c r="E10" s="21">
        <v>250000</v>
      </c>
      <c r="F10" s="22">
        <v>250000</v>
      </c>
      <c r="G10" s="22">
        <v>2194</v>
      </c>
      <c r="H10" s="22">
        <v>10080</v>
      </c>
      <c r="I10" s="22">
        <v>1304</v>
      </c>
      <c r="J10" s="22">
        <v>13578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13578</v>
      </c>
      <c r="X10" s="22">
        <v>62499</v>
      </c>
      <c r="Y10" s="22">
        <v>-48921</v>
      </c>
      <c r="Z10" s="23">
        <v>-78.274852397638355</v>
      </c>
      <c r="AA10" s="20">
        <v>250000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748282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1758831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50050</v>
      </c>
      <c r="D23" s="20"/>
      <c r="E23" s="21"/>
      <c r="F23" s="22"/>
      <c r="G23" s="22"/>
      <c r="H23" s="22">
        <v>7257</v>
      </c>
      <c r="I23" s="22"/>
      <c r="J23" s="22">
        <v>7257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7257</v>
      </c>
      <c r="X23" s="22"/>
      <c r="Y23" s="22">
        <v>7257</v>
      </c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16120483</v>
      </c>
      <c r="D25" s="20"/>
      <c r="E25" s="21">
        <v>13568620</v>
      </c>
      <c r="F25" s="22">
        <v>13568620</v>
      </c>
      <c r="G25" s="22">
        <v>46021000</v>
      </c>
      <c r="H25" s="22">
        <v>-40000</v>
      </c>
      <c r="I25" s="22"/>
      <c r="J25" s="22">
        <v>45981000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45981000</v>
      </c>
      <c r="X25" s="22">
        <v>3392154</v>
      </c>
      <c r="Y25" s="22">
        <v>42588846</v>
      </c>
      <c r="Z25" s="23">
        <v>1255.5103925116607</v>
      </c>
      <c r="AA25" s="20">
        <v>13568620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42051326</v>
      </c>
      <c r="D32" s="29">
        <f t="shared" ref="D32:Y32" si="0">SUM(D6:D31)</f>
        <v>0</v>
      </c>
      <c r="E32" s="30">
        <f t="shared" si="0"/>
        <v>45885826</v>
      </c>
      <c r="F32" s="31">
        <f t="shared" si="0"/>
        <v>45885826</v>
      </c>
      <c r="G32" s="31">
        <f t="shared" si="0"/>
        <v>46111653</v>
      </c>
      <c r="H32" s="31">
        <f t="shared" si="0"/>
        <v>8870206</v>
      </c>
      <c r="I32" s="31">
        <f t="shared" si="0"/>
        <v>-1846010</v>
      </c>
      <c r="J32" s="31">
        <f t="shared" si="0"/>
        <v>53135849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53135849</v>
      </c>
      <c r="X32" s="31">
        <f t="shared" si="0"/>
        <v>11054611</v>
      </c>
      <c r="Y32" s="31">
        <f t="shared" si="0"/>
        <v>42081238</v>
      </c>
      <c r="Z32" s="32">
        <f>+IF(X32&lt;&gt;0,+(Y32/X32)*100,0)</f>
        <v>380.66683667114114</v>
      </c>
      <c r="AA32" s="29">
        <f>SUM(AA6:AA31)</f>
        <v>45885826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4425024</v>
      </c>
      <c r="D34" s="20"/>
      <c r="E34" s="21">
        <v>4590363</v>
      </c>
      <c r="F34" s="22">
        <v>4590363</v>
      </c>
      <c r="G34" s="22">
        <v>387519</v>
      </c>
      <c r="H34" s="22"/>
      <c r="I34" s="22">
        <v>843143</v>
      </c>
      <c r="J34" s="22">
        <v>1230662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1230662</v>
      </c>
      <c r="X34" s="22">
        <v>1147593</v>
      </c>
      <c r="Y34" s="22">
        <v>83069</v>
      </c>
      <c r="Z34" s="23">
        <v>7.2385418872370249</v>
      </c>
      <c r="AA34" s="20">
        <v>4590363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22453722</v>
      </c>
      <c r="D36" s="20"/>
      <c r="E36" s="21">
        <v>32310841</v>
      </c>
      <c r="F36" s="22">
        <v>32310841</v>
      </c>
      <c r="G36" s="22"/>
      <c r="H36" s="22">
        <v>3558980</v>
      </c>
      <c r="I36" s="22">
        <v>3447862</v>
      </c>
      <c r="J36" s="22">
        <v>7006842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7006842</v>
      </c>
      <c r="X36" s="22">
        <v>8077710</v>
      </c>
      <c r="Y36" s="22">
        <v>-1070868</v>
      </c>
      <c r="Z36" s="23">
        <v>-13.25707409649517</v>
      </c>
      <c r="AA36" s="20">
        <v>32310841</v>
      </c>
    </row>
    <row r="37" spans="1:27" x14ac:dyDescent="0.25">
      <c r="A37" s="19" t="s">
        <v>63</v>
      </c>
      <c r="B37" s="15" t="s">
        <v>32</v>
      </c>
      <c r="C37" s="20">
        <v>286055</v>
      </c>
      <c r="D37" s="20"/>
      <c r="E37" s="21">
        <v>240000</v>
      </c>
      <c r="F37" s="22">
        <v>240000</v>
      </c>
      <c r="G37" s="22">
        <v>1939</v>
      </c>
      <c r="H37" s="22">
        <v>9410</v>
      </c>
      <c r="I37" s="22">
        <v>187482</v>
      </c>
      <c r="J37" s="22">
        <v>198831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198831</v>
      </c>
      <c r="X37" s="22">
        <v>60000</v>
      </c>
      <c r="Y37" s="22">
        <v>138831</v>
      </c>
      <c r="Z37" s="23">
        <v>231.38499999999999</v>
      </c>
      <c r="AA37" s="20">
        <v>240000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926314</v>
      </c>
      <c r="F38" s="22">
        <v>926314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926314</v>
      </c>
      <c r="Y38" s="22">
        <v>-926314</v>
      </c>
      <c r="Z38" s="23">
        <v>-100</v>
      </c>
      <c r="AA38" s="20">
        <v>926314</v>
      </c>
    </row>
    <row r="39" spans="1:27" x14ac:dyDescent="0.25">
      <c r="A39" s="19" t="s">
        <v>65</v>
      </c>
      <c r="B39" s="15" t="s">
        <v>32</v>
      </c>
      <c r="C39" s="20">
        <v>2651894</v>
      </c>
      <c r="D39" s="20"/>
      <c r="E39" s="21">
        <v>5067800</v>
      </c>
      <c r="F39" s="22">
        <v>5067800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1266951</v>
      </c>
      <c r="Y39" s="22">
        <v>-1266951</v>
      </c>
      <c r="Z39" s="23">
        <v>-100</v>
      </c>
      <c r="AA39" s="20">
        <v>5067800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366287</v>
      </c>
      <c r="D41" s="20"/>
      <c r="E41" s="21">
        <v>1750000</v>
      </c>
      <c r="F41" s="22">
        <v>1750000</v>
      </c>
      <c r="G41" s="22">
        <v>126921</v>
      </c>
      <c r="H41" s="22">
        <v>26334</v>
      </c>
      <c r="I41" s="22">
        <v>239792</v>
      </c>
      <c r="J41" s="22">
        <v>393047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393047</v>
      </c>
      <c r="X41" s="22">
        <v>437502</v>
      </c>
      <c r="Y41" s="22">
        <v>-44455</v>
      </c>
      <c r="Z41" s="23">
        <v>-10.161096406416428</v>
      </c>
      <c r="AA41" s="20">
        <v>1750000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6862152</v>
      </c>
      <c r="F43" s="22">
        <v>6862152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1715538</v>
      </c>
      <c r="Y43" s="22">
        <v>-1715538</v>
      </c>
      <c r="Z43" s="23">
        <v>-100</v>
      </c>
      <c r="AA43" s="20">
        <v>6862152</v>
      </c>
    </row>
    <row r="44" spans="1:27" x14ac:dyDescent="0.25">
      <c r="A44" s="19" t="s">
        <v>69</v>
      </c>
      <c r="B44" s="15" t="s">
        <v>32</v>
      </c>
      <c r="C44" s="20">
        <v>6627359</v>
      </c>
      <c r="D44" s="20"/>
      <c r="E44" s="21">
        <v>5782175</v>
      </c>
      <c r="F44" s="22">
        <v>5782175</v>
      </c>
      <c r="G44" s="22">
        <v>11477</v>
      </c>
      <c r="H44" s="22">
        <v>570107</v>
      </c>
      <c r="I44" s="22">
        <v>575079</v>
      </c>
      <c r="J44" s="22">
        <v>1156663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1156663</v>
      </c>
      <c r="X44" s="22">
        <v>1445541</v>
      </c>
      <c r="Y44" s="22">
        <v>-288878</v>
      </c>
      <c r="Z44" s="23">
        <v>-19.984075166321812</v>
      </c>
      <c r="AA44" s="20">
        <v>5782175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36810341</v>
      </c>
      <c r="D47" s="29">
        <f t="shared" ref="D47:Y47" si="1">SUM(D34:D46)</f>
        <v>0</v>
      </c>
      <c r="E47" s="30">
        <f t="shared" si="1"/>
        <v>57529645</v>
      </c>
      <c r="F47" s="31">
        <f t="shared" si="1"/>
        <v>57529645</v>
      </c>
      <c r="G47" s="31">
        <f t="shared" si="1"/>
        <v>527856</v>
      </c>
      <c r="H47" s="31">
        <f t="shared" si="1"/>
        <v>4164831</v>
      </c>
      <c r="I47" s="31">
        <f t="shared" si="1"/>
        <v>5293358</v>
      </c>
      <c r="J47" s="31">
        <f t="shared" si="1"/>
        <v>9986045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9986045</v>
      </c>
      <c r="X47" s="31">
        <f t="shared" si="1"/>
        <v>15077149</v>
      </c>
      <c r="Y47" s="31">
        <f t="shared" si="1"/>
        <v>-5091104</v>
      </c>
      <c r="Z47" s="32">
        <f>+IF(X47&lt;&gt;0,+(Y47/X47)*100,0)</f>
        <v>-33.767020542146263</v>
      </c>
      <c r="AA47" s="29">
        <f>SUM(AA34:AA46)</f>
        <v>57529645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5240985</v>
      </c>
      <c r="D48" s="39">
        <f t="shared" si="2"/>
        <v>0</v>
      </c>
      <c r="E48" s="40">
        <f t="shared" si="2"/>
        <v>-11643819</v>
      </c>
      <c r="F48" s="41">
        <f t="shared" si="2"/>
        <v>-11643819</v>
      </c>
      <c r="G48" s="41">
        <f t="shared" si="2"/>
        <v>45583797</v>
      </c>
      <c r="H48" s="41">
        <f t="shared" si="2"/>
        <v>4705375</v>
      </c>
      <c r="I48" s="41">
        <f t="shared" si="2"/>
        <v>-7139368</v>
      </c>
      <c r="J48" s="41">
        <f t="shared" si="2"/>
        <v>43149804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43149804</v>
      </c>
      <c r="X48" s="41">
        <f t="shared" si="2"/>
        <v>-4022538</v>
      </c>
      <c r="Y48" s="41">
        <f t="shared" si="2"/>
        <v>47172342</v>
      </c>
      <c r="Z48" s="42">
        <f>+IF(X48&lt;&gt;0,+(Y48/X48)*100,0)</f>
        <v>-1172.7009664047921</v>
      </c>
      <c r="AA48" s="39">
        <f>+AA32-AA47</f>
        <v>-11643819</v>
      </c>
    </row>
    <row r="49" spans="1:27" x14ac:dyDescent="0.25">
      <c r="A49" s="43" t="s">
        <v>74</v>
      </c>
      <c r="B49" s="15" t="s">
        <v>32</v>
      </c>
      <c r="C49" s="20">
        <v>12546958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17787943</v>
      </c>
      <c r="D51" s="48">
        <f t="shared" si="3"/>
        <v>0</v>
      </c>
      <c r="E51" s="49">
        <f t="shared" si="3"/>
        <v>-11643819</v>
      </c>
      <c r="F51" s="50">
        <f t="shared" si="3"/>
        <v>-11643819</v>
      </c>
      <c r="G51" s="50">
        <f t="shared" si="3"/>
        <v>45583797</v>
      </c>
      <c r="H51" s="50">
        <f t="shared" si="3"/>
        <v>4705375</v>
      </c>
      <c r="I51" s="50">
        <f t="shared" si="3"/>
        <v>-7139368</v>
      </c>
      <c r="J51" s="50">
        <f t="shared" si="3"/>
        <v>43149804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43149804</v>
      </c>
      <c r="X51" s="50">
        <f t="shared" si="3"/>
        <v>-4022538</v>
      </c>
      <c r="Y51" s="50">
        <f t="shared" si="3"/>
        <v>47172342</v>
      </c>
      <c r="Z51" s="51">
        <f>+IF(X51&lt;&gt;0,+(Y51/X51)*100,0)</f>
        <v>-1172.7009664047921</v>
      </c>
      <c r="AA51" s="48">
        <f>SUM(AA48:AA50)</f>
        <v>-11643819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17787943</v>
      </c>
      <c r="D53" s="54">
        <f>+D51-D52</f>
        <v>0</v>
      </c>
      <c r="E53" s="55">
        <f t="shared" si="4"/>
        <v>-11643819</v>
      </c>
      <c r="F53" s="56">
        <f t="shared" si="4"/>
        <v>-11643819</v>
      </c>
      <c r="G53" s="56">
        <f t="shared" si="4"/>
        <v>45583797</v>
      </c>
      <c r="H53" s="56">
        <f t="shared" si="4"/>
        <v>4705375</v>
      </c>
      <c r="I53" s="56">
        <f t="shared" si="4"/>
        <v>-7139368</v>
      </c>
      <c r="J53" s="56">
        <f t="shared" si="4"/>
        <v>43149804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43149804</v>
      </c>
      <c r="X53" s="56">
        <f t="shared" si="4"/>
        <v>-4022538</v>
      </c>
      <c r="Y53" s="56">
        <f t="shared" si="4"/>
        <v>47172342</v>
      </c>
      <c r="Z53" s="57">
        <f>+IF(X53&lt;&gt;0,+(Y53/X53)*100,0)</f>
        <v>-1172.7009664047921</v>
      </c>
      <c r="AA53" s="54">
        <f>+AA51-AA52</f>
        <v>-11643819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17787943</v>
      </c>
      <c r="D56" s="48">
        <f>SUM(D53:D55)</f>
        <v>0</v>
      </c>
      <c r="E56" s="49">
        <f t="shared" si="5"/>
        <v>-11643819</v>
      </c>
      <c r="F56" s="50">
        <f t="shared" si="5"/>
        <v>-11643819</v>
      </c>
      <c r="G56" s="50">
        <f t="shared" si="5"/>
        <v>45583797</v>
      </c>
      <c r="H56" s="50">
        <f t="shared" si="5"/>
        <v>4705375</v>
      </c>
      <c r="I56" s="50">
        <f t="shared" si="5"/>
        <v>-7139368</v>
      </c>
      <c r="J56" s="50">
        <f t="shared" si="5"/>
        <v>43149804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43149804</v>
      </c>
      <c r="X56" s="50">
        <f t="shared" si="5"/>
        <v>-4022538</v>
      </c>
      <c r="Y56" s="50">
        <f t="shared" si="5"/>
        <v>47172342</v>
      </c>
      <c r="Z56" s="51">
        <f>+IF(X56&lt;&gt;0,+(Y56/X56)*100,0)</f>
        <v>-1172.7009664047921</v>
      </c>
      <c r="AA56" s="48">
        <f>SUM(AA53:AA55)</f>
        <v>-11643819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17787943</v>
      </c>
      <c r="D59" s="65">
        <f>SUM(D56:D58)</f>
        <v>0</v>
      </c>
      <c r="E59" s="66">
        <f t="shared" si="6"/>
        <v>-11643819</v>
      </c>
      <c r="F59" s="67">
        <f t="shared" si="6"/>
        <v>-11643819</v>
      </c>
      <c r="G59" s="67">
        <f t="shared" si="6"/>
        <v>45583797</v>
      </c>
      <c r="H59" s="67">
        <f t="shared" si="6"/>
        <v>4705375</v>
      </c>
      <c r="I59" s="67">
        <f t="shared" si="6"/>
        <v>-7139368</v>
      </c>
      <c r="J59" s="67">
        <f t="shared" si="6"/>
        <v>43149804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43149804</v>
      </c>
      <c r="X59" s="67">
        <f t="shared" si="6"/>
        <v>-4022538</v>
      </c>
      <c r="Y59" s="67">
        <f t="shared" si="6"/>
        <v>47172342</v>
      </c>
      <c r="Z59" s="68">
        <f>+IF(X59&lt;&gt;0,+(Y59/X59)*100,0)</f>
        <v>-1172.7009664047921</v>
      </c>
      <c r="AA59" s="65">
        <f>SUM(AA56:AA58)</f>
        <v>-11643819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306476963</v>
      </c>
      <c r="D6" s="20"/>
      <c r="E6" s="21">
        <v>390731398</v>
      </c>
      <c r="F6" s="22">
        <v>390731398</v>
      </c>
      <c r="G6" s="22">
        <v>28633473</v>
      </c>
      <c r="H6" s="22">
        <v>29228422</v>
      </c>
      <c r="I6" s="22">
        <v>32671597</v>
      </c>
      <c r="J6" s="22">
        <v>90533492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90533492</v>
      </c>
      <c r="X6" s="22">
        <v>97682832</v>
      </c>
      <c r="Y6" s="22">
        <v>-7149340</v>
      </c>
      <c r="Z6" s="23">
        <v>-7.3189319490655231</v>
      </c>
      <c r="AA6" s="20">
        <v>390731398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1750339</v>
      </c>
      <c r="D13" s="20"/>
      <c r="E13" s="21">
        <v>1451111</v>
      </c>
      <c r="F13" s="22">
        <v>1451111</v>
      </c>
      <c r="G13" s="22">
        <v>157338</v>
      </c>
      <c r="H13" s="22">
        <v>158234</v>
      </c>
      <c r="I13" s="22">
        <v>157809</v>
      </c>
      <c r="J13" s="22">
        <v>473381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473381</v>
      </c>
      <c r="X13" s="22">
        <v>362775</v>
      </c>
      <c r="Y13" s="22">
        <v>110606</v>
      </c>
      <c r="Z13" s="23">
        <v>30.488870512025361</v>
      </c>
      <c r="AA13" s="20">
        <v>1451111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7489920</v>
      </c>
      <c r="F25" s="22">
        <v>7489920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1872480</v>
      </c>
      <c r="Y25" s="22">
        <v>-1872480</v>
      </c>
      <c r="Z25" s="23">
        <v>-100</v>
      </c>
      <c r="AA25" s="20">
        <v>7489920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308227302</v>
      </c>
      <c r="D32" s="29">
        <f t="shared" ref="D32:Y32" si="0">SUM(D6:D31)</f>
        <v>0</v>
      </c>
      <c r="E32" s="30">
        <f t="shared" si="0"/>
        <v>399672429</v>
      </c>
      <c r="F32" s="31">
        <f t="shared" si="0"/>
        <v>399672429</v>
      </c>
      <c r="G32" s="31">
        <f t="shared" si="0"/>
        <v>28790811</v>
      </c>
      <c r="H32" s="31">
        <f t="shared" si="0"/>
        <v>29386656</v>
      </c>
      <c r="I32" s="31">
        <f t="shared" si="0"/>
        <v>32829406</v>
      </c>
      <c r="J32" s="31">
        <f t="shared" si="0"/>
        <v>91006873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91006873</v>
      </c>
      <c r="X32" s="31">
        <f t="shared" si="0"/>
        <v>99918087</v>
      </c>
      <c r="Y32" s="31">
        <f t="shared" si="0"/>
        <v>-8911214</v>
      </c>
      <c r="Z32" s="32">
        <f>+IF(X32&lt;&gt;0,+(Y32/X32)*100,0)</f>
        <v>-8.9185194268180883</v>
      </c>
      <c r="AA32" s="29">
        <f>SUM(AA6:AA31)</f>
        <v>399672429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15405663</v>
      </c>
      <c r="D34" s="20"/>
      <c r="E34" s="21">
        <v>16177063</v>
      </c>
      <c r="F34" s="22">
        <v>16177063</v>
      </c>
      <c r="G34" s="22">
        <v>1333863</v>
      </c>
      <c r="H34" s="22">
        <v>1321995</v>
      </c>
      <c r="I34" s="22">
        <v>1548423</v>
      </c>
      <c r="J34" s="22">
        <v>4204281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4204281</v>
      </c>
      <c r="X34" s="22">
        <v>4044243</v>
      </c>
      <c r="Y34" s="22">
        <v>160038</v>
      </c>
      <c r="Z34" s="23">
        <v>3.9571806145179704</v>
      </c>
      <c r="AA34" s="20">
        <v>16177063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291888014</v>
      </c>
      <c r="D36" s="20"/>
      <c r="E36" s="21">
        <v>364280321</v>
      </c>
      <c r="F36" s="22">
        <v>364280321</v>
      </c>
      <c r="G36" s="22">
        <v>40241327</v>
      </c>
      <c r="H36" s="22">
        <v>40633403</v>
      </c>
      <c r="I36" s="22">
        <v>31046526</v>
      </c>
      <c r="J36" s="22">
        <v>111921256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111921256</v>
      </c>
      <c r="X36" s="22">
        <v>91070079</v>
      </c>
      <c r="Y36" s="22">
        <v>20851177</v>
      </c>
      <c r="Z36" s="23">
        <v>22.895749327284541</v>
      </c>
      <c r="AA36" s="20">
        <v>364280321</v>
      </c>
    </row>
    <row r="37" spans="1:27" x14ac:dyDescent="0.25">
      <c r="A37" s="19" t="s">
        <v>63</v>
      </c>
      <c r="B37" s="15" t="s">
        <v>32</v>
      </c>
      <c r="C37" s="20">
        <v>7032670</v>
      </c>
      <c r="D37" s="20"/>
      <c r="E37" s="21">
        <v>7353343</v>
      </c>
      <c r="F37" s="22">
        <v>7353343</v>
      </c>
      <c r="G37" s="22">
        <v>745087</v>
      </c>
      <c r="H37" s="22">
        <v>815412</v>
      </c>
      <c r="I37" s="22">
        <v>516483</v>
      </c>
      <c r="J37" s="22">
        <v>2076982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2076982</v>
      </c>
      <c r="X37" s="22">
        <v>1838325</v>
      </c>
      <c r="Y37" s="22">
        <v>238657</v>
      </c>
      <c r="Z37" s="23">
        <v>12.982307263405545</v>
      </c>
      <c r="AA37" s="20">
        <v>7353343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14170030</v>
      </c>
      <c r="F38" s="22">
        <v>14170030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3542505</v>
      </c>
      <c r="Y38" s="22">
        <v>-3542505</v>
      </c>
      <c r="Z38" s="23">
        <v>-100</v>
      </c>
      <c r="AA38" s="20">
        <v>14170030</v>
      </c>
    </row>
    <row r="39" spans="1:27" x14ac:dyDescent="0.25">
      <c r="A39" s="19" t="s">
        <v>65</v>
      </c>
      <c r="B39" s="15" t="s">
        <v>32</v>
      </c>
      <c r="C39" s="20">
        <v>8536518</v>
      </c>
      <c r="D39" s="20"/>
      <c r="E39" s="21">
        <v>6943517</v>
      </c>
      <c r="F39" s="22">
        <v>6943517</v>
      </c>
      <c r="G39" s="22"/>
      <c r="H39" s="22"/>
      <c r="I39" s="22">
        <v>2070190</v>
      </c>
      <c r="J39" s="22">
        <v>2070190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2070190</v>
      </c>
      <c r="X39" s="22">
        <v>1735866</v>
      </c>
      <c r="Y39" s="22">
        <v>334324</v>
      </c>
      <c r="Z39" s="23">
        <v>19.259781573001604</v>
      </c>
      <c r="AA39" s="20">
        <v>6943517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4118614</v>
      </c>
      <c r="D41" s="20"/>
      <c r="E41" s="21">
        <v>8360000</v>
      </c>
      <c r="F41" s="22">
        <v>8360000</v>
      </c>
      <c r="G41" s="22">
        <v>30574</v>
      </c>
      <c r="H41" s="22">
        <v>75503</v>
      </c>
      <c r="I41" s="22">
        <v>794159</v>
      </c>
      <c r="J41" s="22">
        <v>900236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900236</v>
      </c>
      <c r="X41" s="22">
        <v>2089992</v>
      </c>
      <c r="Y41" s="22">
        <v>-1189756</v>
      </c>
      <c r="Z41" s="23">
        <v>-56.926342301788715</v>
      </c>
      <c r="AA41" s="20">
        <v>8360000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278791</v>
      </c>
      <c r="D43" s="20"/>
      <c r="E43" s="21">
        <v>928997</v>
      </c>
      <c r="F43" s="22">
        <v>928997</v>
      </c>
      <c r="G43" s="22"/>
      <c r="H43" s="22"/>
      <c r="I43" s="22">
        <v>111977</v>
      </c>
      <c r="J43" s="22">
        <v>111977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111977</v>
      </c>
      <c r="X43" s="22">
        <v>232248</v>
      </c>
      <c r="Y43" s="22">
        <v>-120271</v>
      </c>
      <c r="Z43" s="23">
        <v>-51.785591264510359</v>
      </c>
      <c r="AA43" s="20">
        <v>928997</v>
      </c>
    </row>
    <row r="44" spans="1:27" x14ac:dyDescent="0.25">
      <c r="A44" s="19" t="s">
        <v>69</v>
      </c>
      <c r="B44" s="15" t="s">
        <v>32</v>
      </c>
      <c r="C44" s="20">
        <v>5115797</v>
      </c>
      <c r="D44" s="20"/>
      <c r="E44" s="21">
        <v>5806232</v>
      </c>
      <c r="F44" s="22">
        <v>5806232</v>
      </c>
      <c r="G44" s="22">
        <v>43768</v>
      </c>
      <c r="H44" s="22">
        <v>168353</v>
      </c>
      <c r="I44" s="22">
        <v>213639</v>
      </c>
      <c r="J44" s="22">
        <v>425760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425760</v>
      </c>
      <c r="X44" s="22">
        <v>1451547</v>
      </c>
      <c r="Y44" s="22">
        <v>-1025787</v>
      </c>
      <c r="Z44" s="23">
        <v>-70.66853501815649</v>
      </c>
      <c r="AA44" s="20">
        <v>5806232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332376067</v>
      </c>
      <c r="D47" s="29">
        <f t="shared" ref="D47:Y47" si="1">SUM(D34:D46)</f>
        <v>0</v>
      </c>
      <c r="E47" s="30">
        <f t="shared" si="1"/>
        <v>424019503</v>
      </c>
      <c r="F47" s="31">
        <f t="shared" si="1"/>
        <v>424019503</v>
      </c>
      <c r="G47" s="31">
        <f t="shared" si="1"/>
        <v>42394619</v>
      </c>
      <c r="H47" s="31">
        <f t="shared" si="1"/>
        <v>43014666</v>
      </c>
      <c r="I47" s="31">
        <f t="shared" si="1"/>
        <v>36301397</v>
      </c>
      <c r="J47" s="31">
        <f t="shared" si="1"/>
        <v>121710682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121710682</v>
      </c>
      <c r="X47" s="31">
        <f t="shared" si="1"/>
        <v>106004805</v>
      </c>
      <c r="Y47" s="31">
        <f t="shared" si="1"/>
        <v>15705877</v>
      </c>
      <c r="Z47" s="32">
        <f>+IF(X47&lt;&gt;0,+(Y47/X47)*100,0)</f>
        <v>14.816193473493961</v>
      </c>
      <c r="AA47" s="29">
        <f>SUM(AA34:AA46)</f>
        <v>424019503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-24148765</v>
      </c>
      <c r="D48" s="39">
        <f t="shared" si="2"/>
        <v>0</v>
      </c>
      <c r="E48" s="40">
        <f t="shared" si="2"/>
        <v>-24347074</v>
      </c>
      <c r="F48" s="41">
        <f t="shared" si="2"/>
        <v>-24347074</v>
      </c>
      <c r="G48" s="41">
        <f t="shared" si="2"/>
        <v>-13603808</v>
      </c>
      <c r="H48" s="41">
        <f t="shared" si="2"/>
        <v>-13628010</v>
      </c>
      <c r="I48" s="41">
        <f t="shared" si="2"/>
        <v>-3471991</v>
      </c>
      <c r="J48" s="41">
        <f t="shared" si="2"/>
        <v>-30703809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-30703809</v>
      </c>
      <c r="X48" s="41">
        <f t="shared" si="2"/>
        <v>-6086718</v>
      </c>
      <c r="Y48" s="41">
        <f t="shared" si="2"/>
        <v>-24617091</v>
      </c>
      <c r="Z48" s="42">
        <f>+IF(X48&lt;&gt;0,+(Y48/X48)*100,0)</f>
        <v>404.43948610729132</v>
      </c>
      <c r="AA48" s="39">
        <f>+AA32-AA47</f>
        <v>-24347074</v>
      </c>
    </row>
    <row r="49" spans="1:27" x14ac:dyDescent="0.25">
      <c r="A49" s="43" t="s">
        <v>74</v>
      </c>
      <c r="B49" s="15" t="s">
        <v>32</v>
      </c>
      <c r="C49" s="20">
        <v>5205047</v>
      </c>
      <c r="D49" s="20"/>
      <c r="E49" s="21">
        <v>8700000</v>
      </c>
      <c r="F49" s="22">
        <v>8700000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2174997</v>
      </c>
      <c r="Y49" s="22">
        <v>-2174997</v>
      </c>
      <c r="Z49" s="23">
        <v>-100</v>
      </c>
      <c r="AA49" s="20">
        <v>8700000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-18943718</v>
      </c>
      <c r="D51" s="48">
        <f t="shared" si="3"/>
        <v>0</v>
      </c>
      <c r="E51" s="49">
        <f t="shared" si="3"/>
        <v>-15647074</v>
      </c>
      <c r="F51" s="50">
        <f t="shared" si="3"/>
        <v>-15647074</v>
      </c>
      <c r="G51" s="50">
        <f t="shared" si="3"/>
        <v>-13603808</v>
      </c>
      <c r="H51" s="50">
        <f t="shared" si="3"/>
        <v>-13628010</v>
      </c>
      <c r="I51" s="50">
        <f t="shared" si="3"/>
        <v>-3471991</v>
      </c>
      <c r="J51" s="50">
        <f t="shared" si="3"/>
        <v>-30703809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-30703809</v>
      </c>
      <c r="X51" s="50">
        <f t="shared" si="3"/>
        <v>-3911721</v>
      </c>
      <c r="Y51" s="50">
        <f t="shared" si="3"/>
        <v>-26792088</v>
      </c>
      <c r="Z51" s="51">
        <f>+IF(X51&lt;&gt;0,+(Y51/X51)*100,0)</f>
        <v>684.91817284514923</v>
      </c>
      <c r="AA51" s="48">
        <f>SUM(AA48:AA50)</f>
        <v>-15647074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-18943718</v>
      </c>
      <c r="D53" s="54">
        <f>+D51-D52</f>
        <v>0</v>
      </c>
      <c r="E53" s="55">
        <f t="shared" si="4"/>
        <v>-15647074</v>
      </c>
      <c r="F53" s="56">
        <f t="shared" si="4"/>
        <v>-15647074</v>
      </c>
      <c r="G53" s="56">
        <f t="shared" si="4"/>
        <v>-13603808</v>
      </c>
      <c r="H53" s="56">
        <f t="shared" si="4"/>
        <v>-13628010</v>
      </c>
      <c r="I53" s="56">
        <f t="shared" si="4"/>
        <v>-3471991</v>
      </c>
      <c r="J53" s="56">
        <f t="shared" si="4"/>
        <v>-30703809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-30703809</v>
      </c>
      <c r="X53" s="56">
        <f t="shared" si="4"/>
        <v>-3911721</v>
      </c>
      <c r="Y53" s="56">
        <f t="shared" si="4"/>
        <v>-26792088</v>
      </c>
      <c r="Z53" s="57">
        <f>+IF(X53&lt;&gt;0,+(Y53/X53)*100,0)</f>
        <v>684.91817284514923</v>
      </c>
      <c r="AA53" s="54">
        <f>+AA51-AA52</f>
        <v>-15647074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-18943718</v>
      </c>
      <c r="D56" s="48">
        <f>SUM(D53:D55)</f>
        <v>0</v>
      </c>
      <c r="E56" s="49">
        <f t="shared" si="5"/>
        <v>-15647074</v>
      </c>
      <c r="F56" s="50">
        <f t="shared" si="5"/>
        <v>-15647074</v>
      </c>
      <c r="G56" s="50">
        <f t="shared" si="5"/>
        <v>-13603808</v>
      </c>
      <c r="H56" s="50">
        <f t="shared" si="5"/>
        <v>-13628010</v>
      </c>
      <c r="I56" s="50">
        <f t="shared" si="5"/>
        <v>-3471991</v>
      </c>
      <c r="J56" s="50">
        <f t="shared" si="5"/>
        <v>-30703809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-30703809</v>
      </c>
      <c r="X56" s="50">
        <f t="shared" si="5"/>
        <v>-3911721</v>
      </c>
      <c r="Y56" s="50">
        <f t="shared" si="5"/>
        <v>-26792088</v>
      </c>
      <c r="Z56" s="51">
        <f>+IF(X56&lt;&gt;0,+(Y56/X56)*100,0)</f>
        <v>684.91817284514923</v>
      </c>
      <c r="AA56" s="48">
        <f>SUM(AA53:AA55)</f>
        <v>-15647074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-18943718</v>
      </c>
      <c r="D59" s="65">
        <f>SUM(D56:D58)</f>
        <v>0</v>
      </c>
      <c r="E59" s="66">
        <f t="shared" si="6"/>
        <v>-15647074</v>
      </c>
      <c r="F59" s="67">
        <f t="shared" si="6"/>
        <v>-15647074</v>
      </c>
      <c r="G59" s="67">
        <f t="shared" si="6"/>
        <v>-13603808</v>
      </c>
      <c r="H59" s="67">
        <f t="shared" si="6"/>
        <v>-13628010</v>
      </c>
      <c r="I59" s="67">
        <f t="shared" si="6"/>
        <v>-3471991</v>
      </c>
      <c r="J59" s="67">
        <f t="shared" si="6"/>
        <v>-30703809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-30703809</v>
      </c>
      <c r="X59" s="67">
        <f t="shared" si="6"/>
        <v>-3911721</v>
      </c>
      <c r="Y59" s="67">
        <f t="shared" si="6"/>
        <v>-26792088</v>
      </c>
      <c r="Z59" s="68">
        <f>+IF(X59&lt;&gt;0,+(Y59/X59)*100,0)</f>
        <v>684.91817284514923</v>
      </c>
      <c r="AA59" s="65">
        <f>SUM(AA56:AA58)</f>
        <v>-15647074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2759771</v>
      </c>
      <c r="D6" s="20"/>
      <c r="E6" s="21">
        <v>3667641</v>
      </c>
      <c r="F6" s="22">
        <v>3667641</v>
      </c>
      <c r="G6" s="22">
        <v>305636</v>
      </c>
      <c r="H6" s="22">
        <v>-57924</v>
      </c>
      <c r="I6" s="22">
        <v>288828</v>
      </c>
      <c r="J6" s="22">
        <v>536540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536540</v>
      </c>
      <c r="X6" s="22">
        <v>916908</v>
      </c>
      <c r="Y6" s="22">
        <v>-380368</v>
      </c>
      <c r="Z6" s="23">
        <v>-41.483769363992899</v>
      </c>
      <c r="AA6" s="20">
        <v>3667641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20956</v>
      </c>
      <c r="D13" s="20"/>
      <c r="E13" s="21">
        <v>8423</v>
      </c>
      <c r="F13" s="22">
        <v>8423</v>
      </c>
      <c r="G13" s="22">
        <v>701</v>
      </c>
      <c r="H13" s="22">
        <v>1977</v>
      </c>
      <c r="I13" s="22">
        <v>30</v>
      </c>
      <c r="J13" s="22">
        <v>2708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2708</v>
      </c>
      <c r="X13" s="22">
        <v>2105</v>
      </c>
      <c r="Y13" s="22">
        <v>603</v>
      </c>
      <c r="Z13" s="23">
        <v>28.64608076009501</v>
      </c>
      <c r="AA13" s="20">
        <v>8423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1567030</v>
      </c>
      <c r="D25" s="20"/>
      <c r="E25" s="21">
        <v>1594590</v>
      </c>
      <c r="F25" s="22">
        <v>1594590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398643</v>
      </c>
      <c r="Y25" s="22">
        <v>-398643</v>
      </c>
      <c r="Z25" s="23">
        <v>-100</v>
      </c>
      <c r="AA25" s="20">
        <v>1594590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4347757</v>
      </c>
      <c r="D32" s="29">
        <f t="shared" ref="D32:Y32" si="0">SUM(D6:D31)</f>
        <v>0</v>
      </c>
      <c r="E32" s="30">
        <f t="shared" si="0"/>
        <v>5270654</v>
      </c>
      <c r="F32" s="31">
        <f t="shared" si="0"/>
        <v>5270654</v>
      </c>
      <c r="G32" s="31">
        <f t="shared" si="0"/>
        <v>306337</v>
      </c>
      <c r="H32" s="31">
        <f t="shared" si="0"/>
        <v>-55947</v>
      </c>
      <c r="I32" s="31">
        <f t="shared" si="0"/>
        <v>288858</v>
      </c>
      <c r="J32" s="31">
        <f t="shared" si="0"/>
        <v>539248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539248</v>
      </c>
      <c r="X32" s="31">
        <f t="shared" si="0"/>
        <v>1317656</v>
      </c>
      <c r="Y32" s="31">
        <f t="shared" si="0"/>
        <v>-778408</v>
      </c>
      <c r="Z32" s="32">
        <f>+IF(X32&lt;&gt;0,+(Y32/X32)*100,0)</f>
        <v>-59.07520627538598</v>
      </c>
      <c r="AA32" s="29">
        <f>SUM(AA6:AA31)</f>
        <v>5270654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936646</v>
      </c>
      <c r="D34" s="20"/>
      <c r="E34" s="21">
        <v>888245</v>
      </c>
      <c r="F34" s="22">
        <v>888245</v>
      </c>
      <c r="G34" s="22">
        <v>70813</v>
      </c>
      <c r="H34" s="22">
        <v>77999</v>
      </c>
      <c r="I34" s="22">
        <v>94488</v>
      </c>
      <c r="J34" s="22">
        <v>243300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243300</v>
      </c>
      <c r="X34" s="22">
        <v>222056</v>
      </c>
      <c r="Y34" s="22">
        <v>21244</v>
      </c>
      <c r="Z34" s="23">
        <v>9.5669560831501972</v>
      </c>
      <c r="AA34" s="20">
        <v>888245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5433305</v>
      </c>
      <c r="D36" s="20"/>
      <c r="E36" s="21">
        <v>6765028</v>
      </c>
      <c r="F36" s="22">
        <v>6765028</v>
      </c>
      <c r="G36" s="22">
        <v>563752</v>
      </c>
      <c r="H36" s="22">
        <v>824190</v>
      </c>
      <c r="I36" s="22"/>
      <c r="J36" s="22">
        <v>1387942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1387942</v>
      </c>
      <c r="X36" s="22">
        <v>1691260</v>
      </c>
      <c r="Y36" s="22">
        <v>-303318</v>
      </c>
      <c r="Z36" s="23">
        <v>-17.934439412035996</v>
      </c>
      <c r="AA36" s="20">
        <v>6765028</v>
      </c>
    </row>
    <row r="37" spans="1:27" x14ac:dyDescent="0.25">
      <c r="A37" s="19" t="s">
        <v>63</v>
      </c>
      <c r="B37" s="15" t="s">
        <v>32</v>
      </c>
      <c r="C37" s="20">
        <v>234081</v>
      </c>
      <c r="D37" s="20"/>
      <c r="E37" s="21">
        <v>350649</v>
      </c>
      <c r="F37" s="22">
        <v>350649</v>
      </c>
      <c r="G37" s="22">
        <v>29220</v>
      </c>
      <c r="H37" s="22">
        <v>-29220</v>
      </c>
      <c r="I37" s="22">
        <v>35086</v>
      </c>
      <c r="J37" s="22">
        <v>35086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35086</v>
      </c>
      <c r="X37" s="22">
        <v>87660</v>
      </c>
      <c r="Y37" s="22">
        <v>-52574</v>
      </c>
      <c r="Z37" s="23">
        <v>-59.974903034451287</v>
      </c>
      <c r="AA37" s="20">
        <v>350649</v>
      </c>
    </row>
    <row r="38" spans="1:27" x14ac:dyDescent="0.25">
      <c r="A38" s="19" t="s">
        <v>64</v>
      </c>
      <c r="B38" s="15" t="s">
        <v>32</v>
      </c>
      <c r="C38" s="20">
        <v>-5266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1122697</v>
      </c>
      <c r="D39" s="20"/>
      <c r="E39" s="21">
        <v>1148333</v>
      </c>
      <c r="F39" s="22">
        <v>1148333</v>
      </c>
      <c r="G39" s="22">
        <v>95691</v>
      </c>
      <c r="H39" s="22">
        <v>-95691</v>
      </c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287078</v>
      </c>
      <c r="Y39" s="22">
        <v>-287078</v>
      </c>
      <c r="Z39" s="23">
        <v>-100</v>
      </c>
      <c r="AA39" s="20">
        <v>1148333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85713</v>
      </c>
      <c r="D41" s="20"/>
      <c r="E41" s="21">
        <v>105144</v>
      </c>
      <c r="F41" s="22">
        <v>105144</v>
      </c>
      <c r="G41" s="22">
        <v>8762</v>
      </c>
      <c r="H41" s="22">
        <v>-8762</v>
      </c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26286</v>
      </c>
      <c r="Y41" s="22">
        <v>-26286</v>
      </c>
      <c r="Z41" s="23">
        <v>-100</v>
      </c>
      <c r="AA41" s="20">
        <v>105144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3344461</v>
      </c>
      <c r="D44" s="20"/>
      <c r="E44" s="21">
        <v>4251341</v>
      </c>
      <c r="F44" s="22">
        <v>4251341</v>
      </c>
      <c r="G44" s="22">
        <v>354848</v>
      </c>
      <c r="H44" s="22">
        <v>240772</v>
      </c>
      <c r="I44" s="22">
        <v>2413</v>
      </c>
      <c r="J44" s="22">
        <v>598033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598033</v>
      </c>
      <c r="X44" s="22">
        <v>1062830</v>
      </c>
      <c r="Y44" s="22">
        <v>-464797</v>
      </c>
      <c r="Z44" s="23">
        <v>-43.732017349905441</v>
      </c>
      <c r="AA44" s="20">
        <v>4251341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11151637</v>
      </c>
      <c r="D47" s="29">
        <f t="shared" ref="D47:Y47" si="1">SUM(D34:D46)</f>
        <v>0</v>
      </c>
      <c r="E47" s="30">
        <f t="shared" si="1"/>
        <v>13508740</v>
      </c>
      <c r="F47" s="31">
        <f t="shared" si="1"/>
        <v>13508740</v>
      </c>
      <c r="G47" s="31">
        <f t="shared" si="1"/>
        <v>1123086</v>
      </c>
      <c r="H47" s="31">
        <f t="shared" si="1"/>
        <v>1009288</v>
      </c>
      <c r="I47" s="31">
        <f t="shared" si="1"/>
        <v>131987</v>
      </c>
      <c r="J47" s="31">
        <f t="shared" si="1"/>
        <v>2264361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2264361</v>
      </c>
      <c r="X47" s="31">
        <f t="shared" si="1"/>
        <v>3377170</v>
      </c>
      <c r="Y47" s="31">
        <f t="shared" si="1"/>
        <v>-1112809</v>
      </c>
      <c r="Z47" s="32">
        <f>+IF(X47&lt;&gt;0,+(Y47/X47)*100,0)</f>
        <v>-32.950932289461292</v>
      </c>
      <c r="AA47" s="29">
        <f>SUM(AA34:AA46)</f>
        <v>13508740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-6803880</v>
      </c>
      <c r="D48" s="39">
        <f t="shared" si="2"/>
        <v>0</v>
      </c>
      <c r="E48" s="40">
        <f t="shared" si="2"/>
        <v>-8238086</v>
      </c>
      <c r="F48" s="41">
        <f t="shared" si="2"/>
        <v>-8238086</v>
      </c>
      <c r="G48" s="41">
        <f t="shared" si="2"/>
        <v>-816749</v>
      </c>
      <c r="H48" s="41">
        <f t="shared" si="2"/>
        <v>-1065235</v>
      </c>
      <c r="I48" s="41">
        <f t="shared" si="2"/>
        <v>156871</v>
      </c>
      <c r="J48" s="41">
        <f t="shared" si="2"/>
        <v>-1725113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-1725113</v>
      </c>
      <c r="X48" s="41">
        <f t="shared" si="2"/>
        <v>-2059514</v>
      </c>
      <c r="Y48" s="41">
        <f t="shared" si="2"/>
        <v>334401</v>
      </c>
      <c r="Z48" s="42">
        <f>+IF(X48&lt;&gt;0,+(Y48/X48)*100,0)</f>
        <v>-16.236888897089312</v>
      </c>
      <c r="AA48" s="39">
        <f>+AA32-AA47</f>
        <v>-8238086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>
        <v>3467000</v>
      </c>
      <c r="F50" s="22">
        <v>3467000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866747</v>
      </c>
      <c r="Y50" s="45">
        <v>-866747</v>
      </c>
      <c r="Z50" s="46">
        <v>-100</v>
      </c>
      <c r="AA50" s="44">
        <v>3467000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-6803880</v>
      </c>
      <c r="D51" s="48">
        <f t="shared" si="3"/>
        <v>0</v>
      </c>
      <c r="E51" s="49">
        <f t="shared" si="3"/>
        <v>-4771086</v>
      </c>
      <c r="F51" s="50">
        <f t="shared" si="3"/>
        <v>-4771086</v>
      </c>
      <c r="G51" s="50">
        <f t="shared" si="3"/>
        <v>-816749</v>
      </c>
      <c r="H51" s="50">
        <f t="shared" si="3"/>
        <v>-1065235</v>
      </c>
      <c r="I51" s="50">
        <f t="shared" si="3"/>
        <v>156871</v>
      </c>
      <c r="J51" s="50">
        <f t="shared" si="3"/>
        <v>-1725113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-1725113</v>
      </c>
      <c r="X51" s="50">
        <f t="shared" si="3"/>
        <v>-1192767</v>
      </c>
      <c r="Y51" s="50">
        <f t="shared" si="3"/>
        <v>-532346</v>
      </c>
      <c r="Z51" s="51">
        <f>+IF(X51&lt;&gt;0,+(Y51/X51)*100,0)</f>
        <v>44.631181110812086</v>
      </c>
      <c r="AA51" s="48">
        <f>SUM(AA48:AA50)</f>
        <v>-4771086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-6803880</v>
      </c>
      <c r="D53" s="54">
        <f>+D51-D52</f>
        <v>0</v>
      </c>
      <c r="E53" s="55">
        <f t="shared" si="4"/>
        <v>-4771086</v>
      </c>
      <c r="F53" s="56">
        <f t="shared" si="4"/>
        <v>-4771086</v>
      </c>
      <c r="G53" s="56">
        <f t="shared" si="4"/>
        <v>-816749</v>
      </c>
      <c r="H53" s="56">
        <f t="shared" si="4"/>
        <v>-1065235</v>
      </c>
      <c r="I53" s="56">
        <f t="shared" si="4"/>
        <v>156871</v>
      </c>
      <c r="J53" s="56">
        <f t="shared" si="4"/>
        <v>-1725113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-1725113</v>
      </c>
      <c r="X53" s="56">
        <f t="shared" si="4"/>
        <v>-1192767</v>
      </c>
      <c r="Y53" s="56">
        <f t="shared" si="4"/>
        <v>-532346</v>
      </c>
      <c r="Z53" s="57">
        <f>+IF(X53&lt;&gt;0,+(Y53/X53)*100,0)</f>
        <v>44.631181110812086</v>
      </c>
      <c r="AA53" s="54">
        <f>+AA51-AA52</f>
        <v>-4771086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-6803880</v>
      </c>
      <c r="D56" s="48">
        <f>SUM(D53:D55)</f>
        <v>0</v>
      </c>
      <c r="E56" s="49">
        <f t="shared" si="5"/>
        <v>-4771086</v>
      </c>
      <c r="F56" s="50">
        <f t="shared" si="5"/>
        <v>-4771086</v>
      </c>
      <c r="G56" s="50">
        <f t="shared" si="5"/>
        <v>-816749</v>
      </c>
      <c r="H56" s="50">
        <f t="shared" si="5"/>
        <v>-1065235</v>
      </c>
      <c r="I56" s="50">
        <f t="shared" si="5"/>
        <v>156871</v>
      </c>
      <c r="J56" s="50">
        <f t="shared" si="5"/>
        <v>-1725113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-1725113</v>
      </c>
      <c r="X56" s="50">
        <f t="shared" si="5"/>
        <v>-1192767</v>
      </c>
      <c r="Y56" s="50">
        <f t="shared" si="5"/>
        <v>-532346</v>
      </c>
      <c r="Z56" s="51">
        <f>+IF(X56&lt;&gt;0,+(Y56/X56)*100,0)</f>
        <v>44.631181110812086</v>
      </c>
      <c r="AA56" s="48">
        <f>SUM(AA53:AA55)</f>
        <v>-4771086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-6803880</v>
      </c>
      <c r="D59" s="65">
        <f>SUM(D56:D58)</f>
        <v>0</v>
      </c>
      <c r="E59" s="66">
        <f t="shared" si="6"/>
        <v>-4771086</v>
      </c>
      <c r="F59" s="67">
        <f t="shared" si="6"/>
        <v>-4771086</v>
      </c>
      <c r="G59" s="67">
        <f t="shared" si="6"/>
        <v>-816749</v>
      </c>
      <c r="H59" s="67">
        <f t="shared" si="6"/>
        <v>-1065235</v>
      </c>
      <c r="I59" s="67">
        <f t="shared" si="6"/>
        <v>156871</v>
      </c>
      <c r="J59" s="67">
        <f t="shared" si="6"/>
        <v>-1725113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-1725113</v>
      </c>
      <c r="X59" s="67">
        <f t="shared" si="6"/>
        <v>-1192767</v>
      </c>
      <c r="Y59" s="67">
        <f t="shared" si="6"/>
        <v>-532346</v>
      </c>
      <c r="Z59" s="68">
        <f>+IF(X59&lt;&gt;0,+(Y59/X59)*100,0)</f>
        <v>44.631181110812086</v>
      </c>
      <c r="AA59" s="65">
        <f>SUM(AA56:AA58)</f>
        <v>-4771086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10465131</v>
      </c>
      <c r="D25" s="20"/>
      <c r="E25" s="21">
        <v>9760000</v>
      </c>
      <c r="F25" s="22">
        <v>9760000</v>
      </c>
      <c r="G25" s="22">
        <v>5121282</v>
      </c>
      <c r="H25" s="22">
        <v>1000000</v>
      </c>
      <c r="I25" s="22">
        <v>5971493</v>
      </c>
      <c r="J25" s="22">
        <v>12092775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12092775</v>
      </c>
      <c r="X25" s="22">
        <v>2440002</v>
      </c>
      <c r="Y25" s="22">
        <v>9652773</v>
      </c>
      <c r="Z25" s="23">
        <v>395.60512655317496</v>
      </c>
      <c r="AA25" s="20">
        <v>9760000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10465131</v>
      </c>
      <c r="D32" s="29">
        <f t="shared" ref="D32:Y32" si="0">SUM(D6:D31)</f>
        <v>0</v>
      </c>
      <c r="E32" s="30">
        <f t="shared" si="0"/>
        <v>9760000</v>
      </c>
      <c r="F32" s="31">
        <f t="shared" si="0"/>
        <v>9760000</v>
      </c>
      <c r="G32" s="31">
        <f t="shared" si="0"/>
        <v>5121282</v>
      </c>
      <c r="H32" s="31">
        <f t="shared" si="0"/>
        <v>1000000</v>
      </c>
      <c r="I32" s="31">
        <f t="shared" si="0"/>
        <v>5971493</v>
      </c>
      <c r="J32" s="31">
        <f t="shared" si="0"/>
        <v>12092775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12092775</v>
      </c>
      <c r="X32" s="31">
        <f t="shared" si="0"/>
        <v>2440002</v>
      </c>
      <c r="Y32" s="31">
        <f t="shared" si="0"/>
        <v>9652773</v>
      </c>
      <c r="Z32" s="32">
        <f>+IF(X32&lt;&gt;0,+(Y32/X32)*100,0)</f>
        <v>395.60512655317496</v>
      </c>
      <c r="AA32" s="29">
        <f>SUM(AA6:AA31)</f>
        <v>9760000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1431302</v>
      </c>
      <c r="D34" s="20"/>
      <c r="E34" s="21">
        <v>1183177</v>
      </c>
      <c r="F34" s="22">
        <v>1183177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295794</v>
      </c>
      <c r="Y34" s="22">
        <v>-295794</v>
      </c>
      <c r="Z34" s="23">
        <v>-100</v>
      </c>
      <c r="AA34" s="20">
        <v>1183177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4269680</v>
      </c>
      <c r="D41" s="20"/>
      <c r="E41" s="21">
        <v>8260000</v>
      </c>
      <c r="F41" s="22">
        <v>8260000</v>
      </c>
      <c r="G41" s="22">
        <v>4453289</v>
      </c>
      <c r="H41" s="22">
        <v>216672</v>
      </c>
      <c r="I41" s="22"/>
      <c r="J41" s="22">
        <v>4669961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4669961</v>
      </c>
      <c r="X41" s="22">
        <v>2065008</v>
      </c>
      <c r="Y41" s="22">
        <v>2604953</v>
      </c>
      <c r="Z41" s="23">
        <v>126.1473563298544</v>
      </c>
      <c r="AA41" s="20">
        <v>8260000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929796</v>
      </c>
      <c r="D44" s="20"/>
      <c r="E44" s="21">
        <v>450000</v>
      </c>
      <c r="F44" s="22">
        <v>450000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112503</v>
      </c>
      <c r="Y44" s="22">
        <v>-112503</v>
      </c>
      <c r="Z44" s="23">
        <v>-100</v>
      </c>
      <c r="AA44" s="20">
        <v>450000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6630778</v>
      </c>
      <c r="D47" s="29">
        <f t="shared" ref="D47:Y47" si="1">SUM(D34:D46)</f>
        <v>0</v>
      </c>
      <c r="E47" s="30">
        <f t="shared" si="1"/>
        <v>9893177</v>
      </c>
      <c r="F47" s="31">
        <f t="shared" si="1"/>
        <v>9893177</v>
      </c>
      <c r="G47" s="31">
        <f t="shared" si="1"/>
        <v>4453289</v>
      </c>
      <c r="H47" s="31">
        <f t="shared" si="1"/>
        <v>216672</v>
      </c>
      <c r="I47" s="31">
        <f t="shared" si="1"/>
        <v>0</v>
      </c>
      <c r="J47" s="31">
        <f t="shared" si="1"/>
        <v>4669961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4669961</v>
      </c>
      <c r="X47" s="31">
        <f t="shared" si="1"/>
        <v>2473305</v>
      </c>
      <c r="Y47" s="31">
        <f t="shared" si="1"/>
        <v>2196656</v>
      </c>
      <c r="Z47" s="32">
        <f>+IF(X47&lt;&gt;0,+(Y47/X47)*100,0)</f>
        <v>88.814602323611524</v>
      </c>
      <c r="AA47" s="29">
        <f>SUM(AA34:AA46)</f>
        <v>9893177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3834353</v>
      </c>
      <c r="D48" s="39">
        <f t="shared" si="2"/>
        <v>0</v>
      </c>
      <c r="E48" s="40">
        <f t="shared" si="2"/>
        <v>-133177</v>
      </c>
      <c r="F48" s="41">
        <f t="shared" si="2"/>
        <v>-133177</v>
      </c>
      <c r="G48" s="41">
        <f t="shared" si="2"/>
        <v>667993</v>
      </c>
      <c r="H48" s="41">
        <f t="shared" si="2"/>
        <v>783328</v>
      </c>
      <c r="I48" s="41">
        <f t="shared" si="2"/>
        <v>5971493</v>
      </c>
      <c r="J48" s="41">
        <f t="shared" si="2"/>
        <v>7422814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7422814</v>
      </c>
      <c r="X48" s="41">
        <f t="shared" si="2"/>
        <v>-33303</v>
      </c>
      <c r="Y48" s="41">
        <f t="shared" si="2"/>
        <v>7456117</v>
      </c>
      <c r="Z48" s="42">
        <f>+IF(X48&lt;&gt;0,+(Y48/X48)*100,0)</f>
        <v>-22388.724739512956</v>
      </c>
      <c r="AA48" s="39">
        <f>+AA32-AA47</f>
        <v>-133177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3834353</v>
      </c>
      <c r="D51" s="48">
        <f t="shared" si="3"/>
        <v>0</v>
      </c>
      <c r="E51" s="49">
        <f t="shared" si="3"/>
        <v>-133177</v>
      </c>
      <c r="F51" s="50">
        <f t="shared" si="3"/>
        <v>-133177</v>
      </c>
      <c r="G51" s="50">
        <f t="shared" si="3"/>
        <v>667993</v>
      </c>
      <c r="H51" s="50">
        <f t="shared" si="3"/>
        <v>783328</v>
      </c>
      <c r="I51" s="50">
        <f t="shared" si="3"/>
        <v>5971493</v>
      </c>
      <c r="J51" s="50">
        <f t="shared" si="3"/>
        <v>7422814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7422814</v>
      </c>
      <c r="X51" s="50">
        <f t="shared" si="3"/>
        <v>-33303</v>
      </c>
      <c r="Y51" s="50">
        <f t="shared" si="3"/>
        <v>7456117</v>
      </c>
      <c r="Z51" s="51">
        <f>+IF(X51&lt;&gt;0,+(Y51/X51)*100,0)</f>
        <v>-22388.724739512956</v>
      </c>
      <c r="AA51" s="48">
        <f>SUM(AA48:AA50)</f>
        <v>-133177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3834353</v>
      </c>
      <c r="D53" s="54">
        <f>+D51-D52</f>
        <v>0</v>
      </c>
      <c r="E53" s="55">
        <f t="shared" si="4"/>
        <v>-133177</v>
      </c>
      <c r="F53" s="56">
        <f t="shared" si="4"/>
        <v>-133177</v>
      </c>
      <c r="G53" s="56">
        <f t="shared" si="4"/>
        <v>667993</v>
      </c>
      <c r="H53" s="56">
        <f t="shared" si="4"/>
        <v>783328</v>
      </c>
      <c r="I53" s="56">
        <f t="shared" si="4"/>
        <v>5971493</v>
      </c>
      <c r="J53" s="56">
        <f t="shared" si="4"/>
        <v>7422814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7422814</v>
      </c>
      <c r="X53" s="56">
        <f t="shared" si="4"/>
        <v>-33303</v>
      </c>
      <c r="Y53" s="56">
        <f t="shared" si="4"/>
        <v>7456117</v>
      </c>
      <c r="Z53" s="57">
        <f>+IF(X53&lt;&gt;0,+(Y53/X53)*100,0)</f>
        <v>-22388.724739512956</v>
      </c>
      <c r="AA53" s="54">
        <f>+AA51-AA52</f>
        <v>-133177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3834353</v>
      </c>
      <c r="D56" s="48">
        <f>SUM(D53:D55)</f>
        <v>0</v>
      </c>
      <c r="E56" s="49">
        <f t="shared" si="5"/>
        <v>-133177</v>
      </c>
      <c r="F56" s="50">
        <f t="shared" si="5"/>
        <v>-133177</v>
      </c>
      <c r="G56" s="50">
        <f t="shared" si="5"/>
        <v>667993</v>
      </c>
      <c r="H56" s="50">
        <f t="shared" si="5"/>
        <v>783328</v>
      </c>
      <c r="I56" s="50">
        <f t="shared" si="5"/>
        <v>5971493</v>
      </c>
      <c r="J56" s="50">
        <f t="shared" si="5"/>
        <v>7422814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7422814</v>
      </c>
      <c r="X56" s="50">
        <f t="shared" si="5"/>
        <v>-33303</v>
      </c>
      <c r="Y56" s="50">
        <f t="shared" si="5"/>
        <v>7456117</v>
      </c>
      <c r="Z56" s="51">
        <f>+IF(X56&lt;&gt;0,+(Y56/X56)*100,0)</f>
        <v>-22388.724739512956</v>
      </c>
      <c r="AA56" s="48">
        <f>SUM(AA53:AA55)</f>
        <v>-133177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3834353</v>
      </c>
      <c r="D59" s="65">
        <f>SUM(D56:D58)</f>
        <v>0</v>
      </c>
      <c r="E59" s="66">
        <f t="shared" si="6"/>
        <v>-133177</v>
      </c>
      <c r="F59" s="67">
        <f t="shared" si="6"/>
        <v>-133177</v>
      </c>
      <c r="G59" s="67">
        <f t="shared" si="6"/>
        <v>667993</v>
      </c>
      <c r="H59" s="67">
        <f t="shared" si="6"/>
        <v>783328</v>
      </c>
      <c r="I59" s="67">
        <f t="shared" si="6"/>
        <v>5971493</v>
      </c>
      <c r="J59" s="67">
        <f t="shared" si="6"/>
        <v>7422814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7422814</v>
      </c>
      <c r="X59" s="67">
        <f t="shared" si="6"/>
        <v>-33303</v>
      </c>
      <c r="Y59" s="67">
        <f t="shared" si="6"/>
        <v>7456117</v>
      </c>
      <c r="Z59" s="68">
        <f>+IF(X59&lt;&gt;0,+(Y59/X59)*100,0)</f>
        <v>-22388.724739512956</v>
      </c>
      <c r="AA59" s="65">
        <f>SUM(AA56:AA58)</f>
        <v>-133177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159072</v>
      </c>
      <c r="D37" s="20"/>
      <c r="E37" s="21">
        <v>1</v>
      </c>
      <c r="F37" s="22">
        <v>1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>
        <v>1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159072</v>
      </c>
      <c r="D47" s="29">
        <f t="shared" ref="D47:Y47" si="1">SUM(D34:D46)</f>
        <v>0</v>
      </c>
      <c r="E47" s="30">
        <f t="shared" si="1"/>
        <v>1</v>
      </c>
      <c r="F47" s="31">
        <f t="shared" si="1"/>
        <v>1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-159072</v>
      </c>
      <c r="D48" s="39">
        <f t="shared" si="2"/>
        <v>0</v>
      </c>
      <c r="E48" s="40">
        <f t="shared" si="2"/>
        <v>-1</v>
      </c>
      <c r="F48" s="41">
        <f t="shared" si="2"/>
        <v>-1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-1</v>
      </c>
    </row>
    <row r="49" spans="1:27" x14ac:dyDescent="0.25">
      <c r="A49" s="43" t="s">
        <v>74</v>
      </c>
      <c r="B49" s="15" t="s">
        <v>32</v>
      </c>
      <c r="C49" s="20">
        <v>7320000</v>
      </c>
      <c r="D49" s="20"/>
      <c r="E49" s="21">
        <v>10700000</v>
      </c>
      <c r="F49" s="22">
        <v>10700000</v>
      </c>
      <c r="G49" s="22"/>
      <c r="H49" s="22"/>
      <c r="I49" s="22">
        <v>1764882</v>
      </c>
      <c r="J49" s="22">
        <v>1764882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1764882</v>
      </c>
      <c r="X49" s="22">
        <v>2675001</v>
      </c>
      <c r="Y49" s="22">
        <v>-910119</v>
      </c>
      <c r="Z49" s="23">
        <v>-34.023127467989731</v>
      </c>
      <c r="AA49" s="20">
        <v>10700000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7160928</v>
      </c>
      <c r="D51" s="48">
        <f t="shared" si="3"/>
        <v>0</v>
      </c>
      <c r="E51" s="49">
        <f t="shared" si="3"/>
        <v>10699999</v>
      </c>
      <c r="F51" s="50">
        <f t="shared" si="3"/>
        <v>10699999</v>
      </c>
      <c r="G51" s="50">
        <f t="shared" si="3"/>
        <v>0</v>
      </c>
      <c r="H51" s="50">
        <f t="shared" si="3"/>
        <v>0</v>
      </c>
      <c r="I51" s="50">
        <f t="shared" si="3"/>
        <v>1764882</v>
      </c>
      <c r="J51" s="50">
        <f t="shared" si="3"/>
        <v>1764882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1764882</v>
      </c>
      <c r="X51" s="50">
        <f t="shared" si="3"/>
        <v>2675001</v>
      </c>
      <c r="Y51" s="50">
        <f t="shared" si="3"/>
        <v>-910119</v>
      </c>
      <c r="Z51" s="51">
        <f>+IF(X51&lt;&gt;0,+(Y51/X51)*100,0)</f>
        <v>-34.023127467989731</v>
      </c>
      <c r="AA51" s="48">
        <f>SUM(AA48:AA50)</f>
        <v>10699999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7160928</v>
      </c>
      <c r="D53" s="54">
        <f>+D51-D52</f>
        <v>0</v>
      </c>
      <c r="E53" s="55">
        <f t="shared" si="4"/>
        <v>10699999</v>
      </c>
      <c r="F53" s="56">
        <f t="shared" si="4"/>
        <v>10699999</v>
      </c>
      <c r="G53" s="56">
        <f t="shared" si="4"/>
        <v>0</v>
      </c>
      <c r="H53" s="56">
        <f t="shared" si="4"/>
        <v>0</v>
      </c>
      <c r="I53" s="56">
        <f t="shared" si="4"/>
        <v>1764882</v>
      </c>
      <c r="J53" s="56">
        <f t="shared" si="4"/>
        <v>1764882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1764882</v>
      </c>
      <c r="X53" s="56">
        <f t="shared" si="4"/>
        <v>2675001</v>
      </c>
      <c r="Y53" s="56">
        <f t="shared" si="4"/>
        <v>-910119</v>
      </c>
      <c r="Z53" s="57">
        <f>+IF(X53&lt;&gt;0,+(Y53/X53)*100,0)</f>
        <v>-34.023127467989731</v>
      </c>
      <c r="AA53" s="54">
        <f>+AA51-AA52</f>
        <v>10699999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7160928</v>
      </c>
      <c r="D56" s="48">
        <f>SUM(D53:D55)</f>
        <v>0</v>
      </c>
      <c r="E56" s="49">
        <f t="shared" si="5"/>
        <v>10699999</v>
      </c>
      <c r="F56" s="50">
        <f t="shared" si="5"/>
        <v>10699999</v>
      </c>
      <c r="G56" s="50">
        <f t="shared" si="5"/>
        <v>0</v>
      </c>
      <c r="H56" s="50">
        <f t="shared" si="5"/>
        <v>0</v>
      </c>
      <c r="I56" s="50">
        <f t="shared" si="5"/>
        <v>1764882</v>
      </c>
      <c r="J56" s="50">
        <f t="shared" si="5"/>
        <v>1764882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1764882</v>
      </c>
      <c r="X56" s="50">
        <f t="shared" si="5"/>
        <v>2675001</v>
      </c>
      <c r="Y56" s="50">
        <f t="shared" si="5"/>
        <v>-910119</v>
      </c>
      <c r="Z56" s="51">
        <f>+IF(X56&lt;&gt;0,+(Y56/X56)*100,0)</f>
        <v>-34.023127467989731</v>
      </c>
      <c r="AA56" s="48">
        <f>SUM(AA53:AA55)</f>
        <v>10699999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7160928</v>
      </c>
      <c r="D59" s="65">
        <f>SUM(D56:D58)</f>
        <v>0</v>
      </c>
      <c r="E59" s="66">
        <f t="shared" si="6"/>
        <v>10699999</v>
      </c>
      <c r="F59" s="67">
        <f t="shared" si="6"/>
        <v>10699999</v>
      </c>
      <c r="G59" s="67">
        <f t="shared" si="6"/>
        <v>0</v>
      </c>
      <c r="H59" s="67">
        <f t="shared" si="6"/>
        <v>0</v>
      </c>
      <c r="I59" s="67">
        <f t="shared" si="6"/>
        <v>1764882</v>
      </c>
      <c r="J59" s="67">
        <f t="shared" si="6"/>
        <v>1764882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1764882</v>
      </c>
      <c r="X59" s="67">
        <f t="shared" si="6"/>
        <v>2675001</v>
      </c>
      <c r="Y59" s="67">
        <f t="shared" si="6"/>
        <v>-910119</v>
      </c>
      <c r="Z59" s="68">
        <f>+IF(X59&lt;&gt;0,+(Y59/X59)*100,0)</f>
        <v>-34.023127467989731</v>
      </c>
      <c r="AA59" s="65">
        <f>SUM(AA56:AA58)</f>
        <v>10699999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9928195</v>
      </c>
      <c r="D6" s="20"/>
      <c r="E6" s="21">
        <v>12293130</v>
      </c>
      <c r="F6" s="22">
        <v>12293130</v>
      </c>
      <c r="G6" s="22">
        <v>897452</v>
      </c>
      <c r="H6" s="22">
        <v>911986</v>
      </c>
      <c r="I6" s="22">
        <v>781107</v>
      </c>
      <c r="J6" s="22">
        <v>2590545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2590545</v>
      </c>
      <c r="X6" s="22">
        <v>3073296</v>
      </c>
      <c r="Y6" s="22">
        <v>-482751</v>
      </c>
      <c r="Z6" s="23">
        <v>-15.707924000812156</v>
      </c>
      <c r="AA6" s="20">
        <v>12293130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198707</v>
      </c>
      <c r="D13" s="20"/>
      <c r="E13" s="21">
        <v>212040</v>
      </c>
      <c r="F13" s="22">
        <v>212040</v>
      </c>
      <c r="G13" s="22">
        <v>18737</v>
      </c>
      <c r="H13" s="22">
        <v>19009</v>
      </c>
      <c r="I13" s="22">
        <v>20784</v>
      </c>
      <c r="J13" s="22">
        <v>58530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58530</v>
      </c>
      <c r="X13" s="22">
        <v>53010</v>
      </c>
      <c r="Y13" s="22">
        <v>5520</v>
      </c>
      <c r="Z13" s="23">
        <v>10.413129598189022</v>
      </c>
      <c r="AA13" s="20">
        <v>212040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165531</v>
      </c>
      <c r="F23" s="22">
        <v>165531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41385</v>
      </c>
      <c r="Y23" s="22">
        <v>-41385</v>
      </c>
      <c r="Z23" s="23">
        <v>-100</v>
      </c>
      <c r="AA23" s="20">
        <v>165531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10126902</v>
      </c>
      <c r="D32" s="29">
        <f t="shared" ref="D32:Y32" si="0">SUM(D6:D31)</f>
        <v>0</v>
      </c>
      <c r="E32" s="30">
        <f t="shared" si="0"/>
        <v>12670701</v>
      </c>
      <c r="F32" s="31">
        <f t="shared" si="0"/>
        <v>12670701</v>
      </c>
      <c r="G32" s="31">
        <f t="shared" si="0"/>
        <v>916189</v>
      </c>
      <c r="H32" s="31">
        <f t="shared" si="0"/>
        <v>930995</v>
      </c>
      <c r="I32" s="31">
        <f t="shared" si="0"/>
        <v>801891</v>
      </c>
      <c r="J32" s="31">
        <f t="shared" si="0"/>
        <v>2649075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2649075</v>
      </c>
      <c r="X32" s="31">
        <f t="shared" si="0"/>
        <v>3167691</v>
      </c>
      <c r="Y32" s="31">
        <f t="shared" si="0"/>
        <v>-518616</v>
      </c>
      <c r="Z32" s="32">
        <f>+IF(X32&lt;&gt;0,+(Y32/X32)*100,0)</f>
        <v>-16.372051440623469</v>
      </c>
      <c r="AA32" s="29">
        <f>SUM(AA6:AA31)</f>
        <v>12670701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596536</v>
      </c>
      <c r="D34" s="20"/>
      <c r="E34" s="21">
        <v>1005276</v>
      </c>
      <c r="F34" s="22">
        <v>1005276</v>
      </c>
      <c r="G34" s="22">
        <v>72587</v>
      </c>
      <c r="H34" s="22">
        <v>80051</v>
      </c>
      <c r="I34" s="22">
        <v>80350</v>
      </c>
      <c r="J34" s="22">
        <v>232988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232988</v>
      </c>
      <c r="X34" s="22">
        <v>251334</v>
      </c>
      <c r="Y34" s="22">
        <v>-18346</v>
      </c>
      <c r="Z34" s="23">
        <v>-7.2994501340845241</v>
      </c>
      <c r="AA34" s="20">
        <v>1005276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11474250</v>
      </c>
      <c r="D36" s="20"/>
      <c r="E36" s="21">
        <v>12500000</v>
      </c>
      <c r="F36" s="22">
        <v>12500000</v>
      </c>
      <c r="G36" s="22">
        <v>1364880</v>
      </c>
      <c r="H36" s="22">
        <v>1609218</v>
      </c>
      <c r="I36" s="22">
        <v>1168524</v>
      </c>
      <c r="J36" s="22">
        <v>4142622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4142622</v>
      </c>
      <c r="X36" s="22">
        <v>3125004</v>
      </c>
      <c r="Y36" s="22">
        <v>1017618</v>
      </c>
      <c r="Z36" s="23">
        <v>32.563734318420074</v>
      </c>
      <c r="AA36" s="20">
        <v>12500000</v>
      </c>
    </row>
    <row r="37" spans="1:27" x14ac:dyDescent="0.25">
      <c r="A37" s="19" t="s">
        <v>63</v>
      </c>
      <c r="B37" s="15" t="s">
        <v>32</v>
      </c>
      <c r="C37" s="20">
        <v>90583</v>
      </c>
      <c r="D37" s="20"/>
      <c r="E37" s="21">
        <v>900000</v>
      </c>
      <c r="F37" s="22">
        <v>900000</v>
      </c>
      <c r="G37" s="22">
        <v>253</v>
      </c>
      <c r="H37" s="22">
        <v>217</v>
      </c>
      <c r="I37" s="22">
        <v>122</v>
      </c>
      <c r="J37" s="22">
        <v>592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592</v>
      </c>
      <c r="X37" s="22">
        <v>225000</v>
      </c>
      <c r="Y37" s="22">
        <v>-224408</v>
      </c>
      <c r="Z37" s="23">
        <v>-99.736888888888885</v>
      </c>
      <c r="AA37" s="20">
        <v>900000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100000</v>
      </c>
      <c r="F41" s="22">
        <v>100000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25003</v>
      </c>
      <c r="Y41" s="22">
        <v>-25003</v>
      </c>
      <c r="Z41" s="23">
        <v>-100</v>
      </c>
      <c r="AA41" s="20">
        <v>100000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3423426</v>
      </c>
      <c r="D43" s="20"/>
      <c r="E43" s="21">
        <v>2000000</v>
      </c>
      <c r="F43" s="22">
        <v>2000000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500004</v>
      </c>
      <c r="Y43" s="22">
        <v>-500004</v>
      </c>
      <c r="Z43" s="23">
        <v>-100</v>
      </c>
      <c r="AA43" s="20">
        <v>2000000</v>
      </c>
    </row>
    <row r="44" spans="1:27" x14ac:dyDescent="0.25">
      <c r="A44" s="19" t="s">
        <v>69</v>
      </c>
      <c r="B44" s="15" t="s">
        <v>32</v>
      </c>
      <c r="C44" s="20">
        <v>634221</v>
      </c>
      <c r="D44" s="20"/>
      <c r="E44" s="21">
        <v>1004832</v>
      </c>
      <c r="F44" s="22">
        <v>1004832</v>
      </c>
      <c r="G44" s="22">
        <v>55159</v>
      </c>
      <c r="H44" s="22">
        <v>148683</v>
      </c>
      <c r="I44" s="22">
        <v>59791</v>
      </c>
      <c r="J44" s="22">
        <v>263633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263633</v>
      </c>
      <c r="X44" s="22">
        <v>251224</v>
      </c>
      <c r="Y44" s="22">
        <v>12409</v>
      </c>
      <c r="Z44" s="23">
        <v>4.9394166162468558</v>
      </c>
      <c r="AA44" s="20">
        <v>1004832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16219016</v>
      </c>
      <c r="D47" s="29">
        <f t="shared" ref="D47:Y47" si="1">SUM(D34:D46)</f>
        <v>0</v>
      </c>
      <c r="E47" s="30">
        <f t="shared" si="1"/>
        <v>17510108</v>
      </c>
      <c r="F47" s="31">
        <f t="shared" si="1"/>
        <v>17510108</v>
      </c>
      <c r="G47" s="31">
        <f t="shared" si="1"/>
        <v>1492879</v>
      </c>
      <c r="H47" s="31">
        <f t="shared" si="1"/>
        <v>1838169</v>
      </c>
      <c r="I47" s="31">
        <f t="shared" si="1"/>
        <v>1308787</v>
      </c>
      <c r="J47" s="31">
        <f t="shared" si="1"/>
        <v>4639835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4639835</v>
      </c>
      <c r="X47" s="31">
        <f t="shared" si="1"/>
        <v>4377569</v>
      </c>
      <c r="Y47" s="31">
        <f t="shared" si="1"/>
        <v>262266</v>
      </c>
      <c r="Z47" s="32">
        <f>+IF(X47&lt;&gt;0,+(Y47/X47)*100,0)</f>
        <v>5.9911334350183854</v>
      </c>
      <c r="AA47" s="29">
        <f>SUM(AA34:AA46)</f>
        <v>17510108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-6092114</v>
      </c>
      <c r="D48" s="39">
        <f t="shared" si="2"/>
        <v>0</v>
      </c>
      <c r="E48" s="40">
        <f t="shared" si="2"/>
        <v>-4839407</v>
      </c>
      <c r="F48" s="41">
        <f t="shared" si="2"/>
        <v>-4839407</v>
      </c>
      <c r="G48" s="41">
        <f t="shared" si="2"/>
        <v>-576690</v>
      </c>
      <c r="H48" s="41">
        <f t="shared" si="2"/>
        <v>-907174</v>
      </c>
      <c r="I48" s="41">
        <f t="shared" si="2"/>
        <v>-506896</v>
      </c>
      <c r="J48" s="41">
        <f t="shared" si="2"/>
        <v>-1990760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-1990760</v>
      </c>
      <c r="X48" s="41">
        <f t="shared" si="2"/>
        <v>-1209878</v>
      </c>
      <c r="Y48" s="41">
        <f t="shared" si="2"/>
        <v>-780882</v>
      </c>
      <c r="Z48" s="42">
        <f>+IF(X48&lt;&gt;0,+(Y48/X48)*100,0)</f>
        <v>64.54221004101241</v>
      </c>
      <c r="AA48" s="39">
        <f>+AA32-AA47</f>
        <v>-4839407</v>
      </c>
    </row>
    <row r="49" spans="1:27" x14ac:dyDescent="0.25">
      <c r="A49" s="43" t="s">
        <v>74</v>
      </c>
      <c r="B49" s="15" t="s">
        <v>32</v>
      </c>
      <c r="C49" s="20">
        <v>573991</v>
      </c>
      <c r="D49" s="20"/>
      <c r="E49" s="21">
        <v>5625000</v>
      </c>
      <c r="F49" s="22">
        <v>5625000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1406250</v>
      </c>
      <c r="Y49" s="22">
        <v>-1406250</v>
      </c>
      <c r="Z49" s="23">
        <v>-100</v>
      </c>
      <c r="AA49" s="20">
        <v>5625000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-5518123</v>
      </c>
      <c r="D51" s="48">
        <f t="shared" si="3"/>
        <v>0</v>
      </c>
      <c r="E51" s="49">
        <f t="shared" si="3"/>
        <v>785593</v>
      </c>
      <c r="F51" s="50">
        <f t="shared" si="3"/>
        <v>785593</v>
      </c>
      <c r="G51" s="50">
        <f t="shared" si="3"/>
        <v>-576690</v>
      </c>
      <c r="H51" s="50">
        <f t="shared" si="3"/>
        <v>-907174</v>
      </c>
      <c r="I51" s="50">
        <f t="shared" si="3"/>
        <v>-506896</v>
      </c>
      <c r="J51" s="50">
        <f t="shared" si="3"/>
        <v>-1990760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-1990760</v>
      </c>
      <c r="X51" s="50">
        <f t="shared" si="3"/>
        <v>196372</v>
      </c>
      <c r="Y51" s="50">
        <f t="shared" si="3"/>
        <v>-2187132</v>
      </c>
      <c r="Z51" s="51">
        <f>+IF(X51&lt;&gt;0,+(Y51/X51)*100,0)</f>
        <v>-1113.7697838795755</v>
      </c>
      <c r="AA51" s="48">
        <f>SUM(AA48:AA50)</f>
        <v>785593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-5518123</v>
      </c>
      <c r="D53" s="54">
        <f>+D51-D52</f>
        <v>0</v>
      </c>
      <c r="E53" s="55">
        <f t="shared" si="4"/>
        <v>785593</v>
      </c>
      <c r="F53" s="56">
        <f t="shared" si="4"/>
        <v>785593</v>
      </c>
      <c r="G53" s="56">
        <f t="shared" si="4"/>
        <v>-576690</v>
      </c>
      <c r="H53" s="56">
        <f t="shared" si="4"/>
        <v>-907174</v>
      </c>
      <c r="I53" s="56">
        <f t="shared" si="4"/>
        <v>-506896</v>
      </c>
      <c r="J53" s="56">
        <f t="shared" si="4"/>
        <v>-1990760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-1990760</v>
      </c>
      <c r="X53" s="56">
        <f t="shared" si="4"/>
        <v>196372</v>
      </c>
      <c r="Y53" s="56">
        <f t="shared" si="4"/>
        <v>-2187132</v>
      </c>
      <c r="Z53" s="57">
        <f>+IF(X53&lt;&gt;0,+(Y53/X53)*100,0)</f>
        <v>-1113.7697838795755</v>
      </c>
      <c r="AA53" s="54">
        <f>+AA51-AA52</f>
        <v>785593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-5518123</v>
      </c>
      <c r="D56" s="48">
        <f>SUM(D53:D55)</f>
        <v>0</v>
      </c>
      <c r="E56" s="49">
        <f t="shared" si="5"/>
        <v>785593</v>
      </c>
      <c r="F56" s="50">
        <f t="shared" si="5"/>
        <v>785593</v>
      </c>
      <c r="G56" s="50">
        <f t="shared" si="5"/>
        <v>-576690</v>
      </c>
      <c r="H56" s="50">
        <f t="shared" si="5"/>
        <v>-907174</v>
      </c>
      <c r="I56" s="50">
        <f t="shared" si="5"/>
        <v>-506896</v>
      </c>
      <c r="J56" s="50">
        <f t="shared" si="5"/>
        <v>-1990760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-1990760</v>
      </c>
      <c r="X56" s="50">
        <f t="shared" si="5"/>
        <v>196372</v>
      </c>
      <c r="Y56" s="50">
        <f t="shared" si="5"/>
        <v>-2187132</v>
      </c>
      <c r="Z56" s="51">
        <f>+IF(X56&lt;&gt;0,+(Y56/X56)*100,0)</f>
        <v>-1113.7697838795755</v>
      </c>
      <c r="AA56" s="48">
        <f>SUM(AA53:AA55)</f>
        <v>785593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-5518123</v>
      </c>
      <c r="D59" s="65">
        <f>SUM(D56:D58)</f>
        <v>0</v>
      </c>
      <c r="E59" s="66">
        <f t="shared" si="6"/>
        <v>785593</v>
      </c>
      <c r="F59" s="67">
        <f t="shared" si="6"/>
        <v>785593</v>
      </c>
      <c r="G59" s="67">
        <f t="shared" si="6"/>
        <v>-576690</v>
      </c>
      <c r="H59" s="67">
        <f t="shared" si="6"/>
        <v>-907174</v>
      </c>
      <c r="I59" s="67">
        <f t="shared" si="6"/>
        <v>-506896</v>
      </c>
      <c r="J59" s="67">
        <f t="shared" si="6"/>
        <v>-1990760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-1990760</v>
      </c>
      <c r="X59" s="67">
        <f t="shared" si="6"/>
        <v>196372</v>
      </c>
      <c r="Y59" s="67">
        <f t="shared" si="6"/>
        <v>-2187132</v>
      </c>
      <c r="Z59" s="68">
        <f>+IF(X59&lt;&gt;0,+(Y59/X59)*100,0)</f>
        <v>-1113.7697838795755</v>
      </c>
      <c r="AA59" s="65">
        <f>SUM(AA56:AA58)</f>
        <v>785593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35562337</v>
      </c>
      <c r="D6" s="20"/>
      <c r="E6" s="21">
        <v>41673528</v>
      </c>
      <c r="F6" s="22">
        <v>41673528</v>
      </c>
      <c r="G6" s="22">
        <v>2320358</v>
      </c>
      <c r="H6" s="22">
        <v>4131776</v>
      </c>
      <c r="I6" s="22">
        <v>4176573</v>
      </c>
      <c r="J6" s="22">
        <v>10628707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10628707</v>
      </c>
      <c r="X6" s="22">
        <v>10418382</v>
      </c>
      <c r="Y6" s="22">
        <v>210325</v>
      </c>
      <c r="Z6" s="23">
        <v>2.018787562214555</v>
      </c>
      <c r="AA6" s="20">
        <v>41673528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35562337</v>
      </c>
      <c r="D32" s="29">
        <f t="shared" ref="D32:Y32" si="0">SUM(D6:D31)</f>
        <v>0</v>
      </c>
      <c r="E32" s="30">
        <f t="shared" si="0"/>
        <v>41673528</v>
      </c>
      <c r="F32" s="31">
        <f t="shared" si="0"/>
        <v>41673528</v>
      </c>
      <c r="G32" s="31">
        <f t="shared" si="0"/>
        <v>2320358</v>
      </c>
      <c r="H32" s="31">
        <f t="shared" si="0"/>
        <v>4131776</v>
      </c>
      <c r="I32" s="31">
        <f t="shared" si="0"/>
        <v>4176573</v>
      </c>
      <c r="J32" s="31">
        <f t="shared" si="0"/>
        <v>10628707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10628707</v>
      </c>
      <c r="X32" s="31">
        <f t="shared" si="0"/>
        <v>10418382</v>
      </c>
      <c r="Y32" s="31">
        <f t="shared" si="0"/>
        <v>210325</v>
      </c>
      <c r="Z32" s="32">
        <f>+IF(X32&lt;&gt;0,+(Y32/X32)*100,0)</f>
        <v>2.018787562214555</v>
      </c>
      <c r="AA32" s="29">
        <f>SUM(AA6:AA31)</f>
        <v>41673528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3018855</v>
      </c>
      <c r="D34" s="20"/>
      <c r="E34" s="21">
        <v>2534091</v>
      </c>
      <c r="F34" s="22">
        <v>2534091</v>
      </c>
      <c r="G34" s="22">
        <v>250746</v>
      </c>
      <c r="H34" s="22">
        <v>297108</v>
      </c>
      <c r="I34" s="22">
        <v>251651</v>
      </c>
      <c r="J34" s="22">
        <v>799505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799505</v>
      </c>
      <c r="X34" s="22">
        <v>633522</v>
      </c>
      <c r="Y34" s="22">
        <v>165983</v>
      </c>
      <c r="Z34" s="23">
        <v>26.200037252060703</v>
      </c>
      <c r="AA34" s="20">
        <v>2534091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43193741</v>
      </c>
      <c r="D36" s="20"/>
      <c r="E36" s="21">
        <v>51432794</v>
      </c>
      <c r="F36" s="22">
        <v>51432794</v>
      </c>
      <c r="G36" s="22">
        <v>76195</v>
      </c>
      <c r="H36" s="22">
        <v>13501655</v>
      </c>
      <c r="I36" s="22">
        <v>60732</v>
      </c>
      <c r="J36" s="22">
        <v>13638582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13638582</v>
      </c>
      <c r="X36" s="22">
        <v>12858198</v>
      </c>
      <c r="Y36" s="22">
        <v>780384</v>
      </c>
      <c r="Z36" s="23">
        <v>6.0691552579918273</v>
      </c>
      <c r="AA36" s="20">
        <v>51432794</v>
      </c>
    </row>
    <row r="37" spans="1:27" x14ac:dyDescent="0.25">
      <c r="A37" s="19" t="s">
        <v>63</v>
      </c>
      <c r="B37" s="15" t="s">
        <v>32</v>
      </c>
      <c r="C37" s="20">
        <v>7327</v>
      </c>
      <c r="D37" s="20"/>
      <c r="E37" s="21">
        <v>10000</v>
      </c>
      <c r="F37" s="22">
        <v>10000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2499</v>
      </c>
      <c r="Y37" s="22">
        <v>-2499</v>
      </c>
      <c r="Z37" s="23">
        <v>-100</v>
      </c>
      <c r="AA37" s="20">
        <v>10000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1700000</v>
      </c>
      <c r="F38" s="22">
        <v>1700000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425001</v>
      </c>
      <c r="Y38" s="22">
        <v>-425001</v>
      </c>
      <c r="Z38" s="23">
        <v>-100</v>
      </c>
      <c r="AA38" s="20">
        <v>1700000</v>
      </c>
    </row>
    <row r="39" spans="1:27" x14ac:dyDescent="0.25">
      <c r="A39" s="19" t="s">
        <v>65</v>
      </c>
      <c r="B39" s="15" t="s">
        <v>32</v>
      </c>
      <c r="C39" s="20">
        <v>966841</v>
      </c>
      <c r="D39" s="20"/>
      <c r="E39" s="21">
        <v>1100000</v>
      </c>
      <c r="F39" s="22">
        <v>1100000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275001</v>
      </c>
      <c r="Y39" s="22">
        <v>-275001</v>
      </c>
      <c r="Z39" s="23">
        <v>-100</v>
      </c>
      <c r="AA39" s="20">
        <v>1100000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1794914</v>
      </c>
      <c r="D41" s="20"/>
      <c r="E41" s="21">
        <v>1730000</v>
      </c>
      <c r="F41" s="22">
        <v>1730000</v>
      </c>
      <c r="G41" s="22">
        <v>130830</v>
      </c>
      <c r="H41" s="22">
        <v>156474</v>
      </c>
      <c r="I41" s="22">
        <v>18986</v>
      </c>
      <c r="J41" s="22">
        <v>306290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306290</v>
      </c>
      <c r="X41" s="22">
        <v>432501</v>
      </c>
      <c r="Y41" s="22">
        <v>-126211</v>
      </c>
      <c r="Z41" s="23">
        <v>-29.181666631984665</v>
      </c>
      <c r="AA41" s="20">
        <v>1730000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516881</v>
      </c>
      <c r="D44" s="20"/>
      <c r="E44" s="21">
        <v>856910</v>
      </c>
      <c r="F44" s="22">
        <v>856910</v>
      </c>
      <c r="G44" s="22">
        <v>2058</v>
      </c>
      <c r="H44" s="22">
        <v>39445</v>
      </c>
      <c r="I44" s="22">
        <v>2067</v>
      </c>
      <c r="J44" s="22">
        <v>43570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43570</v>
      </c>
      <c r="X44" s="22">
        <v>214227</v>
      </c>
      <c r="Y44" s="22">
        <v>-170657</v>
      </c>
      <c r="Z44" s="23">
        <v>-79.661760655753014</v>
      </c>
      <c r="AA44" s="20">
        <v>856910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49498559</v>
      </c>
      <c r="D47" s="29">
        <f t="shared" ref="D47:Y47" si="1">SUM(D34:D46)</f>
        <v>0</v>
      </c>
      <c r="E47" s="30">
        <f t="shared" si="1"/>
        <v>59363795</v>
      </c>
      <c r="F47" s="31">
        <f t="shared" si="1"/>
        <v>59363795</v>
      </c>
      <c r="G47" s="31">
        <f t="shared" si="1"/>
        <v>459829</v>
      </c>
      <c r="H47" s="31">
        <f t="shared" si="1"/>
        <v>13994682</v>
      </c>
      <c r="I47" s="31">
        <f t="shared" si="1"/>
        <v>333436</v>
      </c>
      <c r="J47" s="31">
        <f t="shared" si="1"/>
        <v>14787947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14787947</v>
      </c>
      <c r="X47" s="31">
        <f t="shared" si="1"/>
        <v>14840949</v>
      </c>
      <c r="Y47" s="31">
        <f t="shared" si="1"/>
        <v>-53002</v>
      </c>
      <c r="Z47" s="32">
        <f>+IF(X47&lt;&gt;0,+(Y47/X47)*100,0)</f>
        <v>-0.35713349597791894</v>
      </c>
      <c r="AA47" s="29">
        <f>SUM(AA34:AA46)</f>
        <v>59363795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-13936222</v>
      </c>
      <c r="D48" s="39">
        <f t="shared" si="2"/>
        <v>0</v>
      </c>
      <c r="E48" s="40">
        <f t="shared" si="2"/>
        <v>-17690267</v>
      </c>
      <c r="F48" s="41">
        <f t="shared" si="2"/>
        <v>-17690267</v>
      </c>
      <c r="G48" s="41">
        <f t="shared" si="2"/>
        <v>1860529</v>
      </c>
      <c r="H48" s="41">
        <f t="shared" si="2"/>
        <v>-9862906</v>
      </c>
      <c r="I48" s="41">
        <f t="shared" si="2"/>
        <v>3843137</v>
      </c>
      <c r="J48" s="41">
        <f t="shared" si="2"/>
        <v>-4159240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-4159240</v>
      </c>
      <c r="X48" s="41">
        <f t="shared" si="2"/>
        <v>-4422567</v>
      </c>
      <c r="Y48" s="41">
        <f t="shared" si="2"/>
        <v>263327</v>
      </c>
      <c r="Z48" s="42">
        <f>+IF(X48&lt;&gt;0,+(Y48/X48)*100,0)</f>
        <v>-5.9541664377272294</v>
      </c>
      <c r="AA48" s="39">
        <f>+AA32-AA47</f>
        <v>-17690267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-13936222</v>
      </c>
      <c r="D51" s="48">
        <f t="shared" si="3"/>
        <v>0</v>
      </c>
      <c r="E51" s="49">
        <f t="shared" si="3"/>
        <v>-17690267</v>
      </c>
      <c r="F51" s="50">
        <f t="shared" si="3"/>
        <v>-17690267</v>
      </c>
      <c r="G51" s="50">
        <f t="shared" si="3"/>
        <v>1860529</v>
      </c>
      <c r="H51" s="50">
        <f t="shared" si="3"/>
        <v>-9862906</v>
      </c>
      <c r="I51" s="50">
        <f t="shared" si="3"/>
        <v>3843137</v>
      </c>
      <c r="J51" s="50">
        <f t="shared" si="3"/>
        <v>-4159240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-4159240</v>
      </c>
      <c r="X51" s="50">
        <f t="shared" si="3"/>
        <v>-4422567</v>
      </c>
      <c r="Y51" s="50">
        <f t="shared" si="3"/>
        <v>263327</v>
      </c>
      <c r="Z51" s="51">
        <f>+IF(X51&lt;&gt;0,+(Y51/X51)*100,0)</f>
        <v>-5.9541664377272294</v>
      </c>
      <c r="AA51" s="48">
        <f>SUM(AA48:AA50)</f>
        <v>-17690267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-13936222</v>
      </c>
      <c r="D53" s="54">
        <f>+D51-D52</f>
        <v>0</v>
      </c>
      <c r="E53" s="55">
        <f t="shared" si="4"/>
        <v>-17690267</v>
      </c>
      <c r="F53" s="56">
        <f t="shared" si="4"/>
        <v>-17690267</v>
      </c>
      <c r="G53" s="56">
        <f t="shared" si="4"/>
        <v>1860529</v>
      </c>
      <c r="H53" s="56">
        <f t="shared" si="4"/>
        <v>-9862906</v>
      </c>
      <c r="I53" s="56">
        <f t="shared" si="4"/>
        <v>3843137</v>
      </c>
      <c r="J53" s="56">
        <f t="shared" si="4"/>
        <v>-4159240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-4159240</v>
      </c>
      <c r="X53" s="56">
        <f t="shared" si="4"/>
        <v>-4422567</v>
      </c>
      <c r="Y53" s="56">
        <f t="shared" si="4"/>
        <v>263327</v>
      </c>
      <c r="Z53" s="57">
        <f>+IF(X53&lt;&gt;0,+(Y53/X53)*100,0)</f>
        <v>-5.9541664377272294</v>
      </c>
      <c r="AA53" s="54">
        <f>+AA51-AA52</f>
        <v>-17690267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-13936222</v>
      </c>
      <c r="D56" s="48">
        <f>SUM(D53:D55)</f>
        <v>0</v>
      </c>
      <c r="E56" s="49">
        <f t="shared" si="5"/>
        <v>-17690267</v>
      </c>
      <c r="F56" s="50">
        <f t="shared" si="5"/>
        <v>-17690267</v>
      </c>
      <c r="G56" s="50">
        <f t="shared" si="5"/>
        <v>1860529</v>
      </c>
      <c r="H56" s="50">
        <f t="shared" si="5"/>
        <v>-9862906</v>
      </c>
      <c r="I56" s="50">
        <f t="shared" si="5"/>
        <v>3843137</v>
      </c>
      <c r="J56" s="50">
        <f t="shared" si="5"/>
        <v>-4159240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-4159240</v>
      </c>
      <c r="X56" s="50">
        <f t="shared" si="5"/>
        <v>-4422567</v>
      </c>
      <c r="Y56" s="50">
        <f t="shared" si="5"/>
        <v>263327</v>
      </c>
      <c r="Z56" s="51">
        <f>+IF(X56&lt;&gt;0,+(Y56/X56)*100,0)</f>
        <v>-5.9541664377272294</v>
      </c>
      <c r="AA56" s="48">
        <f>SUM(AA53:AA55)</f>
        <v>-17690267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-13936222</v>
      </c>
      <c r="D59" s="65">
        <f>SUM(D56:D58)</f>
        <v>0</v>
      </c>
      <c r="E59" s="66">
        <f t="shared" si="6"/>
        <v>-17690267</v>
      </c>
      <c r="F59" s="67">
        <f t="shared" si="6"/>
        <v>-17690267</v>
      </c>
      <c r="G59" s="67">
        <f t="shared" si="6"/>
        <v>1860529</v>
      </c>
      <c r="H59" s="67">
        <f t="shared" si="6"/>
        <v>-9862906</v>
      </c>
      <c r="I59" s="67">
        <f t="shared" si="6"/>
        <v>3843137</v>
      </c>
      <c r="J59" s="67">
        <f t="shared" si="6"/>
        <v>-4159240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-4159240</v>
      </c>
      <c r="X59" s="67">
        <f t="shared" si="6"/>
        <v>-4422567</v>
      </c>
      <c r="Y59" s="67">
        <f t="shared" si="6"/>
        <v>263327</v>
      </c>
      <c r="Z59" s="68">
        <f>+IF(X59&lt;&gt;0,+(Y59/X59)*100,0)</f>
        <v>-5.9541664377272294</v>
      </c>
      <c r="AA59" s="65">
        <f>SUM(AA56:AA58)</f>
        <v>-17690267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1884506</v>
      </c>
      <c r="D34" s="20"/>
      <c r="E34" s="21">
        <v>2064003</v>
      </c>
      <c r="F34" s="22">
        <v>2064003</v>
      </c>
      <c r="G34" s="22">
        <v>153460</v>
      </c>
      <c r="H34" s="22">
        <v>153460</v>
      </c>
      <c r="I34" s="22">
        <v>111719</v>
      </c>
      <c r="J34" s="22">
        <v>418639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418639</v>
      </c>
      <c r="X34" s="22">
        <v>516000</v>
      </c>
      <c r="Y34" s="22">
        <v>-97361</v>
      </c>
      <c r="Z34" s="23">
        <v>-18.868410852713176</v>
      </c>
      <c r="AA34" s="20">
        <v>2064003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464283</v>
      </c>
      <c r="D41" s="20"/>
      <c r="E41" s="21">
        <v>821708</v>
      </c>
      <c r="F41" s="22">
        <v>821708</v>
      </c>
      <c r="G41" s="22"/>
      <c r="H41" s="22">
        <v>118000</v>
      </c>
      <c r="I41" s="22"/>
      <c r="J41" s="22">
        <v>118000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118000</v>
      </c>
      <c r="X41" s="22">
        <v>205428</v>
      </c>
      <c r="Y41" s="22">
        <v>-87428</v>
      </c>
      <c r="Z41" s="23">
        <v>-42.55895009443698</v>
      </c>
      <c r="AA41" s="20">
        <v>821708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2985327</v>
      </c>
      <c r="D44" s="20"/>
      <c r="E44" s="21">
        <v>5017539</v>
      </c>
      <c r="F44" s="22">
        <v>5017539</v>
      </c>
      <c r="G44" s="22">
        <v>124660</v>
      </c>
      <c r="H44" s="22">
        <v>133608</v>
      </c>
      <c r="I44" s="22">
        <v>133933</v>
      </c>
      <c r="J44" s="22">
        <v>392201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392201</v>
      </c>
      <c r="X44" s="22">
        <v>1254387</v>
      </c>
      <c r="Y44" s="22">
        <v>-862186</v>
      </c>
      <c r="Z44" s="23">
        <v>-68.733652373629511</v>
      </c>
      <c r="AA44" s="20">
        <v>5017539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5334116</v>
      </c>
      <c r="D47" s="29">
        <f t="shared" ref="D47:Y47" si="1">SUM(D34:D46)</f>
        <v>0</v>
      </c>
      <c r="E47" s="30">
        <f t="shared" si="1"/>
        <v>7903250</v>
      </c>
      <c r="F47" s="31">
        <f t="shared" si="1"/>
        <v>7903250</v>
      </c>
      <c r="G47" s="31">
        <f t="shared" si="1"/>
        <v>278120</v>
      </c>
      <c r="H47" s="31">
        <f t="shared" si="1"/>
        <v>405068</v>
      </c>
      <c r="I47" s="31">
        <f t="shared" si="1"/>
        <v>245652</v>
      </c>
      <c r="J47" s="31">
        <f t="shared" si="1"/>
        <v>928840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928840</v>
      </c>
      <c r="X47" s="31">
        <f t="shared" si="1"/>
        <v>1975815</v>
      </c>
      <c r="Y47" s="31">
        <f t="shared" si="1"/>
        <v>-1046975</v>
      </c>
      <c r="Z47" s="32">
        <f>+IF(X47&lt;&gt;0,+(Y47/X47)*100,0)</f>
        <v>-52.989525841235142</v>
      </c>
      <c r="AA47" s="29">
        <f>SUM(AA34:AA46)</f>
        <v>7903250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-5334116</v>
      </c>
      <c r="D48" s="39">
        <f t="shared" si="2"/>
        <v>0</v>
      </c>
      <c r="E48" s="40">
        <f t="shared" si="2"/>
        <v>-7903250</v>
      </c>
      <c r="F48" s="41">
        <f t="shared" si="2"/>
        <v>-7903250</v>
      </c>
      <c r="G48" s="41">
        <f t="shared" si="2"/>
        <v>-278120</v>
      </c>
      <c r="H48" s="41">
        <f t="shared" si="2"/>
        <v>-405068</v>
      </c>
      <c r="I48" s="41">
        <f t="shared" si="2"/>
        <v>-245652</v>
      </c>
      <c r="J48" s="41">
        <f t="shared" si="2"/>
        <v>-928840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-928840</v>
      </c>
      <c r="X48" s="41">
        <f t="shared" si="2"/>
        <v>-1975815</v>
      </c>
      <c r="Y48" s="41">
        <f t="shared" si="2"/>
        <v>1046975</v>
      </c>
      <c r="Z48" s="42">
        <f>+IF(X48&lt;&gt;0,+(Y48/X48)*100,0)</f>
        <v>-52.989525841235142</v>
      </c>
      <c r="AA48" s="39">
        <f>+AA32-AA47</f>
        <v>-7903250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-5334116</v>
      </c>
      <c r="D51" s="48">
        <f t="shared" si="3"/>
        <v>0</v>
      </c>
      <c r="E51" s="49">
        <f t="shared" si="3"/>
        <v>-7903250</v>
      </c>
      <c r="F51" s="50">
        <f t="shared" si="3"/>
        <v>-7903250</v>
      </c>
      <c r="G51" s="50">
        <f t="shared" si="3"/>
        <v>-278120</v>
      </c>
      <c r="H51" s="50">
        <f t="shared" si="3"/>
        <v>-405068</v>
      </c>
      <c r="I51" s="50">
        <f t="shared" si="3"/>
        <v>-245652</v>
      </c>
      <c r="J51" s="50">
        <f t="shared" si="3"/>
        <v>-928840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-928840</v>
      </c>
      <c r="X51" s="50">
        <f t="shared" si="3"/>
        <v>-1975815</v>
      </c>
      <c r="Y51" s="50">
        <f t="shared" si="3"/>
        <v>1046975</v>
      </c>
      <c r="Z51" s="51">
        <f>+IF(X51&lt;&gt;0,+(Y51/X51)*100,0)</f>
        <v>-52.989525841235142</v>
      </c>
      <c r="AA51" s="48">
        <f>SUM(AA48:AA50)</f>
        <v>-7903250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-5334116</v>
      </c>
      <c r="D53" s="54">
        <f>+D51-D52</f>
        <v>0</v>
      </c>
      <c r="E53" s="55">
        <f t="shared" si="4"/>
        <v>-7903250</v>
      </c>
      <c r="F53" s="56">
        <f t="shared" si="4"/>
        <v>-7903250</v>
      </c>
      <c r="G53" s="56">
        <f t="shared" si="4"/>
        <v>-278120</v>
      </c>
      <c r="H53" s="56">
        <f t="shared" si="4"/>
        <v>-405068</v>
      </c>
      <c r="I53" s="56">
        <f t="shared" si="4"/>
        <v>-245652</v>
      </c>
      <c r="J53" s="56">
        <f t="shared" si="4"/>
        <v>-928840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-928840</v>
      </c>
      <c r="X53" s="56">
        <f t="shared" si="4"/>
        <v>-1975815</v>
      </c>
      <c r="Y53" s="56">
        <f t="shared" si="4"/>
        <v>1046975</v>
      </c>
      <c r="Z53" s="57">
        <f>+IF(X53&lt;&gt;0,+(Y53/X53)*100,0)</f>
        <v>-52.989525841235142</v>
      </c>
      <c r="AA53" s="54">
        <f>+AA51-AA52</f>
        <v>-7903250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-5334116</v>
      </c>
      <c r="D56" s="48">
        <f>SUM(D53:D55)</f>
        <v>0</v>
      </c>
      <c r="E56" s="49">
        <f t="shared" si="5"/>
        <v>-7903250</v>
      </c>
      <c r="F56" s="50">
        <f t="shared" si="5"/>
        <v>-7903250</v>
      </c>
      <c r="G56" s="50">
        <f t="shared" si="5"/>
        <v>-278120</v>
      </c>
      <c r="H56" s="50">
        <f t="shared" si="5"/>
        <v>-405068</v>
      </c>
      <c r="I56" s="50">
        <f t="shared" si="5"/>
        <v>-245652</v>
      </c>
      <c r="J56" s="50">
        <f t="shared" si="5"/>
        <v>-928840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-928840</v>
      </c>
      <c r="X56" s="50">
        <f t="shared" si="5"/>
        <v>-1975815</v>
      </c>
      <c r="Y56" s="50">
        <f t="shared" si="5"/>
        <v>1046975</v>
      </c>
      <c r="Z56" s="51">
        <f>+IF(X56&lt;&gt;0,+(Y56/X56)*100,0)</f>
        <v>-52.989525841235142</v>
      </c>
      <c r="AA56" s="48">
        <f>SUM(AA53:AA55)</f>
        <v>-7903250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-5334116</v>
      </c>
      <c r="D59" s="65">
        <f>SUM(D56:D58)</f>
        <v>0</v>
      </c>
      <c r="E59" s="66">
        <f t="shared" si="6"/>
        <v>-7903250</v>
      </c>
      <c r="F59" s="67">
        <f t="shared" si="6"/>
        <v>-7903250</v>
      </c>
      <c r="G59" s="67">
        <f t="shared" si="6"/>
        <v>-278120</v>
      </c>
      <c r="H59" s="67">
        <f t="shared" si="6"/>
        <v>-405068</v>
      </c>
      <c r="I59" s="67">
        <f t="shared" si="6"/>
        <v>-245652</v>
      </c>
      <c r="J59" s="67">
        <f t="shared" si="6"/>
        <v>-928840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-928840</v>
      </c>
      <c r="X59" s="67">
        <f t="shared" si="6"/>
        <v>-1975815</v>
      </c>
      <c r="Y59" s="67">
        <f t="shared" si="6"/>
        <v>1046975</v>
      </c>
      <c r="Z59" s="68">
        <f>+IF(X59&lt;&gt;0,+(Y59/X59)*100,0)</f>
        <v>-52.989525841235142</v>
      </c>
      <c r="AA59" s="65">
        <f>SUM(AA56:AA58)</f>
        <v>-7903250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23527162</v>
      </c>
      <c r="D6" s="20"/>
      <c r="E6" s="21">
        <v>99065724</v>
      </c>
      <c r="F6" s="22">
        <v>99065724</v>
      </c>
      <c r="G6" s="22">
        <v>1273920</v>
      </c>
      <c r="H6" s="22">
        <v>3832533</v>
      </c>
      <c r="I6" s="22">
        <v>3146196</v>
      </c>
      <c r="J6" s="22">
        <v>8252649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8252649</v>
      </c>
      <c r="X6" s="22">
        <v>24766434</v>
      </c>
      <c r="Y6" s="22">
        <v>-16513785</v>
      </c>
      <c r="Z6" s="23">
        <v>-66.678089385011987</v>
      </c>
      <c r="AA6" s="20">
        <v>99065724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2500000</v>
      </c>
      <c r="F13" s="22">
        <v>2500000</v>
      </c>
      <c r="G13" s="22">
        <v>604345</v>
      </c>
      <c r="H13" s="22">
        <v>621515</v>
      </c>
      <c r="I13" s="22">
        <v>623329</v>
      </c>
      <c r="J13" s="22">
        <v>1849189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1849189</v>
      </c>
      <c r="X13" s="22">
        <v>624999</v>
      </c>
      <c r="Y13" s="22">
        <v>1224190</v>
      </c>
      <c r="Z13" s="23">
        <v>195.87071339314144</v>
      </c>
      <c r="AA13" s="20">
        <v>2500000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29180992</v>
      </c>
      <c r="F25" s="22">
        <v>29180992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7295247</v>
      </c>
      <c r="Y25" s="22">
        <v>-7295247</v>
      </c>
      <c r="Z25" s="23">
        <v>-100</v>
      </c>
      <c r="AA25" s="20">
        <v>29180992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23527162</v>
      </c>
      <c r="D32" s="29">
        <f t="shared" ref="D32:Y32" si="0">SUM(D6:D31)</f>
        <v>0</v>
      </c>
      <c r="E32" s="30">
        <f t="shared" si="0"/>
        <v>130746716</v>
      </c>
      <c r="F32" s="31">
        <f t="shared" si="0"/>
        <v>130746716</v>
      </c>
      <c r="G32" s="31">
        <f t="shared" si="0"/>
        <v>1878265</v>
      </c>
      <c r="H32" s="31">
        <f t="shared" si="0"/>
        <v>4454048</v>
      </c>
      <c r="I32" s="31">
        <f t="shared" si="0"/>
        <v>3769525</v>
      </c>
      <c r="J32" s="31">
        <f t="shared" si="0"/>
        <v>10101838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10101838</v>
      </c>
      <c r="X32" s="31">
        <f t="shared" si="0"/>
        <v>32686680</v>
      </c>
      <c r="Y32" s="31">
        <f t="shared" si="0"/>
        <v>-22584842</v>
      </c>
      <c r="Z32" s="32">
        <f>+IF(X32&lt;&gt;0,+(Y32/X32)*100,0)</f>
        <v>-69.094940201941597</v>
      </c>
      <c r="AA32" s="29">
        <f>SUM(AA6:AA31)</f>
        <v>130746716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10326303</v>
      </c>
      <c r="D34" s="20"/>
      <c r="E34" s="21">
        <v>8880072</v>
      </c>
      <c r="F34" s="22">
        <v>8880072</v>
      </c>
      <c r="G34" s="22">
        <v>939290</v>
      </c>
      <c r="H34" s="22">
        <v>789498</v>
      </c>
      <c r="I34" s="22">
        <v>858885</v>
      </c>
      <c r="J34" s="22">
        <v>2587673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2587673</v>
      </c>
      <c r="X34" s="22">
        <v>2220018</v>
      </c>
      <c r="Y34" s="22">
        <v>367655</v>
      </c>
      <c r="Z34" s="23">
        <v>16.560901758454211</v>
      </c>
      <c r="AA34" s="20">
        <v>8880072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77010763</v>
      </c>
      <c r="D36" s="20"/>
      <c r="E36" s="21">
        <v>98521000</v>
      </c>
      <c r="F36" s="22">
        <v>98521000</v>
      </c>
      <c r="G36" s="22">
        <v>10670215</v>
      </c>
      <c r="H36" s="22">
        <v>12451904</v>
      </c>
      <c r="I36" s="22">
        <v>9101057</v>
      </c>
      <c r="J36" s="22">
        <v>32223176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32223176</v>
      </c>
      <c r="X36" s="22">
        <v>24630249</v>
      </c>
      <c r="Y36" s="22">
        <v>7592927</v>
      </c>
      <c r="Z36" s="23">
        <v>30.827650179257223</v>
      </c>
      <c r="AA36" s="20">
        <v>98521000</v>
      </c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8712846</v>
      </c>
      <c r="F38" s="22">
        <v>8712846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2178213</v>
      </c>
      <c r="Y38" s="22">
        <v>-2178213</v>
      </c>
      <c r="Z38" s="23">
        <v>-100</v>
      </c>
      <c r="AA38" s="20">
        <v>8712846</v>
      </c>
    </row>
    <row r="39" spans="1:27" x14ac:dyDescent="0.25">
      <c r="A39" s="19" t="s">
        <v>65</v>
      </c>
      <c r="B39" s="15" t="s">
        <v>32</v>
      </c>
      <c r="C39" s="20">
        <v>3563174</v>
      </c>
      <c r="D39" s="20"/>
      <c r="E39" s="21">
        <v>3300000</v>
      </c>
      <c r="F39" s="22">
        <v>3300000</v>
      </c>
      <c r="G39" s="22">
        <v>292652</v>
      </c>
      <c r="H39" s="22"/>
      <c r="I39" s="22"/>
      <c r="J39" s="22">
        <v>292652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292652</v>
      </c>
      <c r="X39" s="22">
        <v>825000</v>
      </c>
      <c r="Y39" s="22">
        <v>-532348</v>
      </c>
      <c r="Z39" s="23">
        <v>-64.527030303030301</v>
      </c>
      <c r="AA39" s="20">
        <v>3300000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11628646</v>
      </c>
      <c r="D41" s="20"/>
      <c r="E41" s="21">
        <v>17347826</v>
      </c>
      <c r="F41" s="22">
        <v>17347826</v>
      </c>
      <c r="G41" s="22">
        <v>7000</v>
      </c>
      <c r="H41" s="22">
        <v>31009</v>
      </c>
      <c r="I41" s="22">
        <v>1099880</v>
      </c>
      <c r="J41" s="22">
        <v>1137889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1137889</v>
      </c>
      <c r="X41" s="22">
        <v>4336956</v>
      </c>
      <c r="Y41" s="22">
        <v>-3199067</v>
      </c>
      <c r="Z41" s="23">
        <v>-73.762957244666538</v>
      </c>
      <c r="AA41" s="20">
        <v>17347826</v>
      </c>
    </row>
    <row r="42" spans="1:27" x14ac:dyDescent="0.25">
      <c r="A42" s="19" t="s">
        <v>67</v>
      </c>
      <c r="B42" s="15" t="s">
        <v>32</v>
      </c>
      <c r="C42" s="20">
        <v>8319873</v>
      </c>
      <c r="D42" s="20"/>
      <c r="E42" s="21"/>
      <c r="F42" s="22"/>
      <c r="G42" s="22"/>
      <c r="H42" s="22"/>
      <c r="I42" s="22">
        <v>250000</v>
      </c>
      <c r="J42" s="22">
        <v>250000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250000</v>
      </c>
      <c r="X42" s="22"/>
      <c r="Y42" s="22">
        <v>250000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2993681</v>
      </c>
      <c r="D44" s="20"/>
      <c r="E44" s="21">
        <v>718801</v>
      </c>
      <c r="F44" s="22">
        <v>718801</v>
      </c>
      <c r="G44" s="22">
        <v>7881</v>
      </c>
      <c r="H44" s="22">
        <v>220799</v>
      </c>
      <c r="I44" s="22">
        <v>7118</v>
      </c>
      <c r="J44" s="22">
        <v>235798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235798</v>
      </c>
      <c r="X44" s="22">
        <v>179700</v>
      </c>
      <c r="Y44" s="22">
        <v>56098</v>
      </c>
      <c r="Z44" s="23">
        <v>31.217584863661656</v>
      </c>
      <c r="AA44" s="20">
        <v>718801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113842440</v>
      </c>
      <c r="D47" s="29">
        <f t="shared" ref="D47:Y47" si="1">SUM(D34:D46)</f>
        <v>0</v>
      </c>
      <c r="E47" s="30">
        <f t="shared" si="1"/>
        <v>137480545</v>
      </c>
      <c r="F47" s="31">
        <f t="shared" si="1"/>
        <v>137480545</v>
      </c>
      <c r="G47" s="31">
        <f t="shared" si="1"/>
        <v>11917038</v>
      </c>
      <c r="H47" s="31">
        <f t="shared" si="1"/>
        <v>13493210</v>
      </c>
      <c r="I47" s="31">
        <f t="shared" si="1"/>
        <v>11316940</v>
      </c>
      <c r="J47" s="31">
        <f t="shared" si="1"/>
        <v>36727188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36727188</v>
      </c>
      <c r="X47" s="31">
        <f t="shared" si="1"/>
        <v>34370136</v>
      </c>
      <c r="Y47" s="31">
        <f t="shared" si="1"/>
        <v>2357052</v>
      </c>
      <c r="Z47" s="32">
        <f>+IF(X47&lt;&gt;0,+(Y47/X47)*100,0)</f>
        <v>6.8578489186077114</v>
      </c>
      <c r="AA47" s="29">
        <f>SUM(AA34:AA46)</f>
        <v>137480545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-90315278</v>
      </c>
      <c r="D48" s="39">
        <f t="shared" si="2"/>
        <v>0</v>
      </c>
      <c r="E48" s="40">
        <f t="shared" si="2"/>
        <v>-6733829</v>
      </c>
      <c r="F48" s="41">
        <f t="shared" si="2"/>
        <v>-6733829</v>
      </c>
      <c r="G48" s="41">
        <f t="shared" si="2"/>
        <v>-10038773</v>
      </c>
      <c r="H48" s="41">
        <f t="shared" si="2"/>
        <v>-9039162</v>
      </c>
      <c r="I48" s="41">
        <f t="shared" si="2"/>
        <v>-7547415</v>
      </c>
      <c r="J48" s="41">
        <f t="shared" si="2"/>
        <v>-26625350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-26625350</v>
      </c>
      <c r="X48" s="41">
        <f t="shared" si="2"/>
        <v>-1683456</v>
      </c>
      <c r="Y48" s="41">
        <f t="shared" si="2"/>
        <v>-24941894</v>
      </c>
      <c r="Z48" s="42">
        <f>+IF(X48&lt;&gt;0,+(Y48/X48)*100,0)</f>
        <v>1481.5887079911799</v>
      </c>
      <c r="AA48" s="39">
        <f>+AA32-AA47</f>
        <v>-6733829</v>
      </c>
    </row>
    <row r="49" spans="1:27" x14ac:dyDescent="0.25">
      <c r="A49" s="43" t="s">
        <v>74</v>
      </c>
      <c r="B49" s="15" t="s">
        <v>32</v>
      </c>
      <c r="C49" s="20">
        <v>1827875</v>
      </c>
      <c r="D49" s="20"/>
      <c r="E49" s="21">
        <v>5900000</v>
      </c>
      <c r="F49" s="22">
        <v>5900000</v>
      </c>
      <c r="G49" s="22"/>
      <c r="H49" s="22">
        <v>572691</v>
      </c>
      <c r="I49" s="22">
        <v>1612675</v>
      </c>
      <c r="J49" s="22">
        <v>2185366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2185366</v>
      </c>
      <c r="X49" s="22">
        <v>1475001</v>
      </c>
      <c r="Y49" s="22">
        <v>710365</v>
      </c>
      <c r="Z49" s="23">
        <v>48.160306331995706</v>
      </c>
      <c r="AA49" s="20">
        <v>5900000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-88487403</v>
      </c>
      <c r="D51" s="48">
        <f t="shared" si="3"/>
        <v>0</v>
      </c>
      <c r="E51" s="49">
        <f t="shared" si="3"/>
        <v>-833829</v>
      </c>
      <c r="F51" s="50">
        <f t="shared" si="3"/>
        <v>-833829</v>
      </c>
      <c r="G51" s="50">
        <f t="shared" si="3"/>
        <v>-10038773</v>
      </c>
      <c r="H51" s="50">
        <f t="shared" si="3"/>
        <v>-8466471</v>
      </c>
      <c r="I51" s="50">
        <f t="shared" si="3"/>
        <v>-5934740</v>
      </c>
      <c r="J51" s="50">
        <f t="shared" si="3"/>
        <v>-24439984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-24439984</v>
      </c>
      <c r="X51" s="50">
        <f t="shared" si="3"/>
        <v>-208455</v>
      </c>
      <c r="Y51" s="50">
        <f t="shared" si="3"/>
        <v>-24231529</v>
      </c>
      <c r="Z51" s="51">
        <f>+IF(X51&lt;&gt;0,+(Y51/X51)*100,0)</f>
        <v>11624.34530234343</v>
      </c>
      <c r="AA51" s="48">
        <f>SUM(AA48:AA50)</f>
        <v>-833829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-88487403</v>
      </c>
      <c r="D53" s="54">
        <f>+D51-D52</f>
        <v>0</v>
      </c>
      <c r="E53" s="55">
        <f t="shared" si="4"/>
        <v>-833829</v>
      </c>
      <c r="F53" s="56">
        <f t="shared" si="4"/>
        <v>-833829</v>
      </c>
      <c r="G53" s="56">
        <f t="shared" si="4"/>
        <v>-10038773</v>
      </c>
      <c r="H53" s="56">
        <f t="shared" si="4"/>
        <v>-8466471</v>
      </c>
      <c r="I53" s="56">
        <f t="shared" si="4"/>
        <v>-5934740</v>
      </c>
      <c r="J53" s="56">
        <f t="shared" si="4"/>
        <v>-24439984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-24439984</v>
      </c>
      <c r="X53" s="56">
        <f t="shared" si="4"/>
        <v>-208455</v>
      </c>
      <c r="Y53" s="56">
        <f t="shared" si="4"/>
        <v>-24231529</v>
      </c>
      <c r="Z53" s="57">
        <f>+IF(X53&lt;&gt;0,+(Y53/X53)*100,0)</f>
        <v>11624.34530234343</v>
      </c>
      <c r="AA53" s="54">
        <f>+AA51-AA52</f>
        <v>-833829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-88487403</v>
      </c>
      <c r="D56" s="48">
        <f>SUM(D53:D55)</f>
        <v>0</v>
      </c>
      <c r="E56" s="49">
        <f t="shared" si="5"/>
        <v>-833829</v>
      </c>
      <c r="F56" s="50">
        <f t="shared" si="5"/>
        <v>-833829</v>
      </c>
      <c r="G56" s="50">
        <f t="shared" si="5"/>
        <v>-10038773</v>
      </c>
      <c r="H56" s="50">
        <f t="shared" si="5"/>
        <v>-8466471</v>
      </c>
      <c r="I56" s="50">
        <f t="shared" si="5"/>
        <v>-5934740</v>
      </c>
      <c r="J56" s="50">
        <f t="shared" si="5"/>
        <v>-24439984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-24439984</v>
      </c>
      <c r="X56" s="50">
        <f t="shared" si="5"/>
        <v>-208455</v>
      </c>
      <c r="Y56" s="50">
        <f t="shared" si="5"/>
        <v>-24231529</v>
      </c>
      <c r="Z56" s="51">
        <f>+IF(X56&lt;&gt;0,+(Y56/X56)*100,0)</f>
        <v>11624.34530234343</v>
      </c>
      <c r="AA56" s="48">
        <f>SUM(AA53:AA55)</f>
        <v>-833829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-88487403</v>
      </c>
      <c r="D59" s="65">
        <f>SUM(D56:D58)</f>
        <v>0</v>
      </c>
      <c r="E59" s="66">
        <f t="shared" si="6"/>
        <v>-833829</v>
      </c>
      <c r="F59" s="67">
        <f t="shared" si="6"/>
        <v>-833829</v>
      </c>
      <c r="G59" s="67">
        <f t="shared" si="6"/>
        <v>-10038773</v>
      </c>
      <c r="H59" s="67">
        <f t="shared" si="6"/>
        <v>-8466471</v>
      </c>
      <c r="I59" s="67">
        <f t="shared" si="6"/>
        <v>-5934740</v>
      </c>
      <c r="J59" s="67">
        <f t="shared" si="6"/>
        <v>-24439984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-24439984</v>
      </c>
      <c r="X59" s="67">
        <f t="shared" si="6"/>
        <v>-208455</v>
      </c>
      <c r="Y59" s="67">
        <f t="shared" si="6"/>
        <v>-24231529</v>
      </c>
      <c r="Z59" s="68">
        <f>+IF(X59&lt;&gt;0,+(Y59/X59)*100,0)</f>
        <v>11624.34530234343</v>
      </c>
      <c r="AA59" s="65">
        <f>SUM(AA56:AA58)</f>
        <v>-833829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111119486</v>
      </c>
      <c r="D6" s="20"/>
      <c r="E6" s="21">
        <v>199689366</v>
      </c>
      <c r="F6" s="22">
        <v>199689366</v>
      </c>
      <c r="G6" s="22">
        <v>13245804</v>
      </c>
      <c r="H6" s="22">
        <v>10929840</v>
      </c>
      <c r="I6" s="22">
        <v>9870657</v>
      </c>
      <c r="J6" s="22">
        <v>34046301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34046301</v>
      </c>
      <c r="X6" s="22">
        <v>49922358</v>
      </c>
      <c r="Y6" s="22">
        <v>-15876057</v>
      </c>
      <c r="Z6" s="23">
        <v>-31.801496636036301</v>
      </c>
      <c r="AA6" s="20">
        <v>199689366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-22886</v>
      </c>
      <c r="D19" s="20"/>
      <c r="E19" s="21">
        <v>161093</v>
      </c>
      <c r="F19" s="22">
        <v>161093</v>
      </c>
      <c r="G19" s="22">
        <v>-9564</v>
      </c>
      <c r="H19" s="22"/>
      <c r="I19" s="22">
        <v>-7140</v>
      </c>
      <c r="J19" s="22">
        <v>-16704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-16704</v>
      </c>
      <c r="X19" s="22">
        <v>40275</v>
      </c>
      <c r="Y19" s="22">
        <v>-56979</v>
      </c>
      <c r="Z19" s="23">
        <v>-141.47486033519553</v>
      </c>
      <c r="AA19" s="20">
        <v>161093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61393</v>
      </c>
      <c r="D23" s="20"/>
      <c r="E23" s="21">
        <v>15488</v>
      </c>
      <c r="F23" s="22">
        <v>15488</v>
      </c>
      <c r="G23" s="22"/>
      <c r="H23" s="22"/>
      <c r="I23" s="22">
        <v>5810</v>
      </c>
      <c r="J23" s="22">
        <v>5810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5810</v>
      </c>
      <c r="X23" s="22">
        <v>3873</v>
      </c>
      <c r="Y23" s="22">
        <v>1937</v>
      </c>
      <c r="Z23" s="23">
        <v>50.012909888974953</v>
      </c>
      <c r="AA23" s="20">
        <v>15488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111157993</v>
      </c>
      <c r="D32" s="29">
        <f t="shared" ref="D32:Y32" si="0">SUM(D6:D31)</f>
        <v>0</v>
      </c>
      <c r="E32" s="30">
        <f t="shared" si="0"/>
        <v>199865947</v>
      </c>
      <c r="F32" s="31">
        <f t="shared" si="0"/>
        <v>199865947</v>
      </c>
      <c r="G32" s="31">
        <f t="shared" si="0"/>
        <v>13236240</v>
      </c>
      <c r="H32" s="31">
        <f t="shared" si="0"/>
        <v>10929840</v>
      </c>
      <c r="I32" s="31">
        <f t="shared" si="0"/>
        <v>9869327</v>
      </c>
      <c r="J32" s="31">
        <f t="shared" si="0"/>
        <v>34035407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34035407</v>
      </c>
      <c r="X32" s="31">
        <f t="shared" si="0"/>
        <v>49966506</v>
      </c>
      <c r="Y32" s="31">
        <f t="shared" si="0"/>
        <v>-15931099</v>
      </c>
      <c r="Z32" s="32">
        <f>+IF(X32&lt;&gt;0,+(Y32/X32)*100,0)</f>
        <v>-31.883556156598182</v>
      </c>
      <c r="AA32" s="29">
        <f>SUM(AA6:AA31)</f>
        <v>199865947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9190948</v>
      </c>
      <c r="D34" s="20"/>
      <c r="E34" s="21">
        <v>6606259</v>
      </c>
      <c r="F34" s="22">
        <v>6606259</v>
      </c>
      <c r="G34" s="22">
        <v>888394</v>
      </c>
      <c r="H34" s="22">
        <v>795195</v>
      </c>
      <c r="I34" s="22">
        <v>823913</v>
      </c>
      <c r="J34" s="22">
        <v>2507502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2507502</v>
      </c>
      <c r="X34" s="22">
        <v>1651614</v>
      </c>
      <c r="Y34" s="22">
        <v>855888</v>
      </c>
      <c r="Z34" s="23">
        <v>51.821309337411769</v>
      </c>
      <c r="AA34" s="20">
        <v>6606259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94959057</v>
      </c>
      <c r="D36" s="20"/>
      <c r="E36" s="21">
        <v>47046647</v>
      </c>
      <c r="F36" s="22">
        <v>47046647</v>
      </c>
      <c r="G36" s="22"/>
      <c r="H36" s="22"/>
      <c r="I36" s="22">
        <v>43156544</v>
      </c>
      <c r="J36" s="22">
        <v>43156544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43156544</v>
      </c>
      <c r="X36" s="22">
        <v>11761662</v>
      </c>
      <c r="Y36" s="22">
        <v>31394882</v>
      </c>
      <c r="Z36" s="23">
        <v>266.92555864978942</v>
      </c>
      <c r="AA36" s="20">
        <v>47046647</v>
      </c>
    </row>
    <row r="37" spans="1:27" x14ac:dyDescent="0.25">
      <c r="A37" s="19" t="s">
        <v>63</v>
      </c>
      <c r="B37" s="15" t="s">
        <v>32</v>
      </c>
      <c r="C37" s="20">
        <v>152153</v>
      </c>
      <c r="D37" s="20"/>
      <c r="E37" s="21"/>
      <c r="F37" s="22"/>
      <c r="G37" s="22">
        <v>1210</v>
      </c>
      <c r="H37" s="22">
        <v>1478</v>
      </c>
      <c r="I37" s="22">
        <v>369</v>
      </c>
      <c r="J37" s="22">
        <v>3057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3057</v>
      </c>
      <c r="X37" s="22"/>
      <c r="Y37" s="22">
        <v>3057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20305210</v>
      </c>
      <c r="F38" s="22">
        <v>20305210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5076303</v>
      </c>
      <c r="Y38" s="22">
        <v>-5076303</v>
      </c>
      <c r="Z38" s="23">
        <v>-100</v>
      </c>
      <c r="AA38" s="20">
        <v>20305210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3845619</v>
      </c>
      <c r="F39" s="22">
        <v>3845619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961407</v>
      </c>
      <c r="Y39" s="22">
        <v>-961407</v>
      </c>
      <c r="Z39" s="23">
        <v>-100</v>
      </c>
      <c r="AA39" s="20">
        <v>3845619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1491979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3922542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6801272</v>
      </c>
      <c r="D44" s="20"/>
      <c r="E44" s="21">
        <v>1264075</v>
      </c>
      <c r="F44" s="22">
        <v>1264075</v>
      </c>
      <c r="G44" s="22">
        <v>2130981</v>
      </c>
      <c r="H44" s="22">
        <v>442742</v>
      </c>
      <c r="I44" s="22">
        <v>912482</v>
      </c>
      <c r="J44" s="22">
        <v>3486205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3486205</v>
      </c>
      <c r="X44" s="22">
        <v>316095</v>
      </c>
      <c r="Y44" s="22">
        <v>3170110</v>
      </c>
      <c r="Z44" s="23">
        <v>1002.8978629842294</v>
      </c>
      <c r="AA44" s="20">
        <v>1264075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116517951</v>
      </c>
      <c r="D47" s="29">
        <f t="shared" ref="D47:Y47" si="1">SUM(D34:D46)</f>
        <v>0</v>
      </c>
      <c r="E47" s="30">
        <f t="shared" si="1"/>
        <v>79067810</v>
      </c>
      <c r="F47" s="31">
        <f t="shared" si="1"/>
        <v>79067810</v>
      </c>
      <c r="G47" s="31">
        <f t="shared" si="1"/>
        <v>3020585</v>
      </c>
      <c r="H47" s="31">
        <f t="shared" si="1"/>
        <v>1239415</v>
      </c>
      <c r="I47" s="31">
        <f t="shared" si="1"/>
        <v>44893308</v>
      </c>
      <c r="J47" s="31">
        <f t="shared" si="1"/>
        <v>49153308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49153308</v>
      </c>
      <c r="X47" s="31">
        <f t="shared" si="1"/>
        <v>19767081</v>
      </c>
      <c r="Y47" s="31">
        <f t="shared" si="1"/>
        <v>29386227</v>
      </c>
      <c r="Z47" s="32">
        <f>+IF(X47&lt;&gt;0,+(Y47/X47)*100,0)</f>
        <v>148.66245046499279</v>
      </c>
      <c r="AA47" s="29">
        <f>SUM(AA34:AA46)</f>
        <v>79067810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-5359958</v>
      </c>
      <c r="D48" s="39">
        <f t="shared" si="2"/>
        <v>0</v>
      </c>
      <c r="E48" s="40">
        <f t="shared" si="2"/>
        <v>120798137</v>
      </c>
      <c r="F48" s="41">
        <f t="shared" si="2"/>
        <v>120798137</v>
      </c>
      <c r="G48" s="41">
        <f t="shared" si="2"/>
        <v>10215655</v>
      </c>
      <c r="H48" s="41">
        <f t="shared" si="2"/>
        <v>9690425</v>
      </c>
      <c r="I48" s="41">
        <f t="shared" si="2"/>
        <v>-35023981</v>
      </c>
      <c r="J48" s="41">
        <f t="shared" si="2"/>
        <v>-15117901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-15117901</v>
      </c>
      <c r="X48" s="41">
        <f t="shared" si="2"/>
        <v>30199425</v>
      </c>
      <c r="Y48" s="41">
        <f t="shared" si="2"/>
        <v>-45317326</v>
      </c>
      <c r="Z48" s="42">
        <f>+IF(X48&lt;&gt;0,+(Y48/X48)*100,0)</f>
        <v>-150.0602279679166</v>
      </c>
      <c r="AA48" s="39">
        <f>+AA32-AA47</f>
        <v>120798137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-5359958</v>
      </c>
      <c r="D51" s="48">
        <f t="shared" si="3"/>
        <v>0</v>
      </c>
      <c r="E51" s="49">
        <f t="shared" si="3"/>
        <v>120798137</v>
      </c>
      <c r="F51" s="50">
        <f t="shared" si="3"/>
        <v>120798137</v>
      </c>
      <c r="G51" s="50">
        <f t="shared" si="3"/>
        <v>10215655</v>
      </c>
      <c r="H51" s="50">
        <f t="shared" si="3"/>
        <v>9690425</v>
      </c>
      <c r="I51" s="50">
        <f t="shared" si="3"/>
        <v>-35023981</v>
      </c>
      <c r="J51" s="50">
        <f t="shared" si="3"/>
        <v>-15117901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-15117901</v>
      </c>
      <c r="X51" s="50">
        <f t="shared" si="3"/>
        <v>30199425</v>
      </c>
      <c r="Y51" s="50">
        <f t="shared" si="3"/>
        <v>-45317326</v>
      </c>
      <c r="Z51" s="51">
        <f>+IF(X51&lt;&gt;0,+(Y51/X51)*100,0)</f>
        <v>-150.0602279679166</v>
      </c>
      <c r="AA51" s="48">
        <f>SUM(AA48:AA50)</f>
        <v>120798137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-5359958</v>
      </c>
      <c r="D53" s="54">
        <f>+D51-D52</f>
        <v>0</v>
      </c>
      <c r="E53" s="55">
        <f t="shared" si="4"/>
        <v>120798137</v>
      </c>
      <c r="F53" s="56">
        <f t="shared" si="4"/>
        <v>120798137</v>
      </c>
      <c r="G53" s="56">
        <f t="shared" si="4"/>
        <v>10215655</v>
      </c>
      <c r="H53" s="56">
        <f t="shared" si="4"/>
        <v>9690425</v>
      </c>
      <c r="I53" s="56">
        <f t="shared" si="4"/>
        <v>-35023981</v>
      </c>
      <c r="J53" s="56">
        <f t="shared" si="4"/>
        <v>-15117901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-15117901</v>
      </c>
      <c r="X53" s="56">
        <f t="shared" si="4"/>
        <v>30199425</v>
      </c>
      <c r="Y53" s="56">
        <f t="shared" si="4"/>
        <v>-45317326</v>
      </c>
      <c r="Z53" s="57">
        <f>+IF(X53&lt;&gt;0,+(Y53/X53)*100,0)</f>
        <v>-150.0602279679166</v>
      </c>
      <c r="AA53" s="54">
        <f>+AA51-AA52</f>
        <v>120798137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-5359958</v>
      </c>
      <c r="D56" s="48">
        <f>SUM(D53:D55)</f>
        <v>0</v>
      </c>
      <c r="E56" s="49">
        <f t="shared" si="5"/>
        <v>120798137</v>
      </c>
      <c r="F56" s="50">
        <f t="shared" si="5"/>
        <v>120798137</v>
      </c>
      <c r="G56" s="50">
        <f t="shared" si="5"/>
        <v>10215655</v>
      </c>
      <c r="H56" s="50">
        <f t="shared" si="5"/>
        <v>9690425</v>
      </c>
      <c r="I56" s="50">
        <f t="shared" si="5"/>
        <v>-35023981</v>
      </c>
      <c r="J56" s="50">
        <f t="shared" si="5"/>
        <v>-15117901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-15117901</v>
      </c>
      <c r="X56" s="50">
        <f t="shared" si="5"/>
        <v>30199425</v>
      </c>
      <c r="Y56" s="50">
        <f t="shared" si="5"/>
        <v>-45317326</v>
      </c>
      <c r="Z56" s="51">
        <f>+IF(X56&lt;&gt;0,+(Y56/X56)*100,0)</f>
        <v>-150.0602279679166</v>
      </c>
      <c r="AA56" s="48">
        <f>SUM(AA53:AA55)</f>
        <v>120798137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-5359958</v>
      </c>
      <c r="D59" s="65">
        <f>SUM(D56:D58)</f>
        <v>0</v>
      </c>
      <c r="E59" s="66">
        <f t="shared" si="6"/>
        <v>120798137</v>
      </c>
      <c r="F59" s="67">
        <f t="shared" si="6"/>
        <v>120798137</v>
      </c>
      <c r="G59" s="67">
        <f t="shared" si="6"/>
        <v>10215655</v>
      </c>
      <c r="H59" s="67">
        <f t="shared" si="6"/>
        <v>9690425</v>
      </c>
      <c r="I59" s="67">
        <f t="shared" si="6"/>
        <v>-35023981</v>
      </c>
      <c r="J59" s="67">
        <f t="shared" si="6"/>
        <v>-15117901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-15117901</v>
      </c>
      <c r="X59" s="67">
        <f t="shared" si="6"/>
        <v>30199425</v>
      </c>
      <c r="Y59" s="67">
        <f t="shared" si="6"/>
        <v>-45317326</v>
      </c>
      <c r="Z59" s="68">
        <f>+IF(X59&lt;&gt;0,+(Y59/X59)*100,0)</f>
        <v>-150.0602279679166</v>
      </c>
      <c r="AA59" s="65">
        <f>SUM(AA56:AA58)</f>
        <v>120798137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209039</v>
      </c>
      <c r="D41" s="20"/>
      <c r="E41" s="21"/>
      <c r="F41" s="22"/>
      <c r="G41" s="22"/>
      <c r="H41" s="22"/>
      <c r="I41" s="22">
        <v>56522</v>
      </c>
      <c r="J41" s="22">
        <v>56522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56522</v>
      </c>
      <c r="X41" s="22"/>
      <c r="Y41" s="22">
        <v>56522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209039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56522</v>
      </c>
      <c r="J47" s="31">
        <f t="shared" si="1"/>
        <v>56522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56522</v>
      </c>
      <c r="X47" s="31">
        <f t="shared" si="1"/>
        <v>0</v>
      </c>
      <c r="Y47" s="31">
        <f t="shared" si="1"/>
        <v>56522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-209039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-56522</v>
      </c>
      <c r="J48" s="41">
        <f t="shared" si="2"/>
        <v>-56522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-56522</v>
      </c>
      <c r="X48" s="41">
        <f t="shared" si="2"/>
        <v>0</v>
      </c>
      <c r="Y48" s="41">
        <f t="shared" si="2"/>
        <v>-56522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-209039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-56522</v>
      </c>
      <c r="J51" s="50">
        <f t="shared" si="3"/>
        <v>-56522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-56522</v>
      </c>
      <c r="X51" s="50">
        <f t="shared" si="3"/>
        <v>0</v>
      </c>
      <c r="Y51" s="50">
        <f t="shared" si="3"/>
        <v>-56522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-209039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-56522</v>
      </c>
      <c r="J53" s="56">
        <f t="shared" si="4"/>
        <v>-56522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-56522</v>
      </c>
      <c r="X53" s="56">
        <f t="shared" si="4"/>
        <v>0</v>
      </c>
      <c r="Y53" s="56">
        <f t="shared" si="4"/>
        <v>-56522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-209039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-56522</v>
      </c>
      <c r="J56" s="50">
        <f t="shared" si="5"/>
        <v>-56522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-56522</v>
      </c>
      <c r="X56" s="50">
        <f t="shared" si="5"/>
        <v>0</v>
      </c>
      <c r="Y56" s="50">
        <f t="shared" si="5"/>
        <v>-56522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-209039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-56522</v>
      </c>
      <c r="J59" s="67">
        <f t="shared" si="6"/>
        <v>-56522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-56522</v>
      </c>
      <c r="X59" s="67">
        <f t="shared" si="6"/>
        <v>0</v>
      </c>
      <c r="Y59" s="67">
        <f t="shared" si="6"/>
        <v>-56522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15274166</v>
      </c>
      <c r="D6" s="20"/>
      <c r="E6" s="21">
        <v>20017007</v>
      </c>
      <c r="F6" s="22">
        <v>20017007</v>
      </c>
      <c r="G6" s="22">
        <v>1679527</v>
      </c>
      <c r="H6" s="22">
        <v>1954220</v>
      </c>
      <c r="I6" s="22">
        <v>2046869</v>
      </c>
      <c r="J6" s="22">
        <v>5680616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5680616</v>
      </c>
      <c r="X6" s="22">
        <v>5004249</v>
      </c>
      <c r="Y6" s="22">
        <v>676367</v>
      </c>
      <c r="Z6" s="23">
        <v>13.515854227077828</v>
      </c>
      <c r="AA6" s="20">
        <v>20017007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934205</v>
      </c>
      <c r="D13" s="20"/>
      <c r="E13" s="21">
        <v>309000</v>
      </c>
      <c r="F13" s="22">
        <v>309000</v>
      </c>
      <c r="G13" s="22">
        <v>95456</v>
      </c>
      <c r="H13" s="22">
        <v>99148</v>
      </c>
      <c r="I13" s="22">
        <v>102167</v>
      </c>
      <c r="J13" s="22">
        <v>296771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296771</v>
      </c>
      <c r="X13" s="22">
        <v>77250</v>
      </c>
      <c r="Y13" s="22">
        <v>219521</v>
      </c>
      <c r="Z13" s="23">
        <v>284.16957928802589</v>
      </c>
      <c r="AA13" s="20">
        <v>309000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</v>
      </c>
      <c r="F25" s="22">
        <v>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>
        <v>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16208371</v>
      </c>
      <c r="D32" s="29">
        <f t="shared" ref="D32:Y32" si="0">SUM(D6:D31)</f>
        <v>0</v>
      </c>
      <c r="E32" s="30">
        <f t="shared" si="0"/>
        <v>20326008</v>
      </c>
      <c r="F32" s="31">
        <f t="shared" si="0"/>
        <v>20326008</v>
      </c>
      <c r="G32" s="31">
        <f t="shared" si="0"/>
        <v>1774983</v>
      </c>
      <c r="H32" s="31">
        <f t="shared" si="0"/>
        <v>2053368</v>
      </c>
      <c r="I32" s="31">
        <f t="shared" si="0"/>
        <v>2149036</v>
      </c>
      <c r="J32" s="31">
        <f t="shared" si="0"/>
        <v>5977387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5977387</v>
      </c>
      <c r="X32" s="31">
        <f t="shared" si="0"/>
        <v>5081499</v>
      </c>
      <c r="Y32" s="31">
        <f t="shared" si="0"/>
        <v>895888</v>
      </c>
      <c r="Z32" s="32">
        <f>+IF(X32&lt;&gt;0,+(Y32/X32)*100,0)</f>
        <v>17.630388198443018</v>
      </c>
      <c r="AA32" s="29">
        <f>SUM(AA6:AA31)</f>
        <v>20326008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4087263</v>
      </c>
      <c r="D34" s="20"/>
      <c r="E34" s="21">
        <v>3449651</v>
      </c>
      <c r="F34" s="22">
        <v>3449651</v>
      </c>
      <c r="G34" s="22">
        <v>319643</v>
      </c>
      <c r="H34" s="22">
        <v>305863</v>
      </c>
      <c r="I34" s="22">
        <v>336872</v>
      </c>
      <c r="J34" s="22">
        <v>962378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962378</v>
      </c>
      <c r="X34" s="22">
        <v>862407</v>
      </c>
      <c r="Y34" s="22">
        <v>99971</v>
      </c>
      <c r="Z34" s="23">
        <v>11.592090509469427</v>
      </c>
      <c r="AA34" s="20">
        <v>3449651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16158074</v>
      </c>
      <c r="D36" s="20"/>
      <c r="E36" s="21">
        <v>15000000</v>
      </c>
      <c r="F36" s="22">
        <v>15000000</v>
      </c>
      <c r="G36" s="22">
        <v>2065178</v>
      </c>
      <c r="H36" s="22">
        <v>2065178</v>
      </c>
      <c r="I36" s="22">
        <v>4766074</v>
      </c>
      <c r="J36" s="22">
        <v>8896430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8896430</v>
      </c>
      <c r="X36" s="22">
        <v>3750000</v>
      </c>
      <c r="Y36" s="22">
        <v>5146430</v>
      </c>
      <c r="Z36" s="23">
        <v>137.23813333333334</v>
      </c>
      <c r="AA36" s="20">
        <v>15000000</v>
      </c>
    </row>
    <row r="37" spans="1:27" x14ac:dyDescent="0.25">
      <c r="A37" s="19" t="s">
        <v>63</v>
      </c>
      <c r="B37" s="15" t="s">
        <v>32</v>
      </c>
      <c r="C37" s="20"/>
      <c r="D37" s="20"/>
      <c r="E37" s="21">
        <v>282210</v>
      </c>
      <c r="F37" s="22">
        <v>282210</v>
      </c>
      <c r="G37" s="22">
        <v>138565</v>
      </c>
      <c r="H37" s="22"/>
      <c r="I37" s="22"/>
      <c r="J37" s="22">
        <v>138565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138565</v>
      </c>
      <c r="X37" s="22">
        <v>70551</v>
      </c>
      <c r="Y37" s="22">
        <v>68014</v>
      </c>
      <c r="Z37" s="23">
        <v>96.40401978710436</v>
      </c>
      <c r="AA37" s="20">
        <v>282210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389217</v>
      </c>
      <c r="F38" s="22">
        <v>389217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97305</v>
      </c>
      <c r="Y38" s="22">
        <v>-97305</v>
      </c>
      <c r="Z38" s="23">
        <v>-100</v>
      </c>
      <c r="AA38" s="20">
        <v>389217</v>
      </c>
    </row>
    <row r="39" spans="1:27" x14ac:dyDescent="0.25">
      <c r="A39" s="19" t="s">
        <v>65</v>
      </c>
      <c r="B39" s="15" t="s">
        <v>32</v>
      </c>
      <c r="C39" s="20">
        <v>335721</v>
      </c>
      <c r="D39" s="20"/>
      <c r="E39" s="21">
        <v>691128</v>
      </c>
      <c r="F39" s="22">
        <v>691128</v>
      </c>
      <c r="G39" s="22">
        <v>27877</v>
      </c>
      <c r="H39" s="22">
        <v>27590</v>
      </c>
      <c r="I39" s="22">
        <v>27494</v>
      </c>
      <c r="J39" s="22">
        <v>82961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82961</v>
      </c>
      <c r="X39" s="22">
        <v>172782</v>
      </c>
      <c r="Y39" s="22">
        <v>-89821</v>
      </c>
      <c r="Z39" s="23">
        <v>-51.985160491254881</v>
      </c>
      <c r="AA39" s="20">
        <v>691128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4818105</v>
      </c>
      <c r="D41" s="20"/>
      <c r="E41" s="21">
        <v>950023</v>
      </c>
      <c r="F41" s="22">
        <v>950023</v>
      </c>
      <c r="G41" s="22"/>
      <c r="H41" s="22"/>
      <c r="I41" s="22">
        <v>99750</v>
      </c>
      <c r="J41" s="22">
        <v>99750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99750</v>
      </c>
      <c r="X41" s="22">
        <v>237506</v>
      </c>
      <c r="Y41" s="22">
        <v>-137756</v>
      </c>
      <c r="Z41" s="23">
        <v>-58.001061025826715</v>
      </c>
      <c r="AA41" s="20">
        <v>950023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46628</v>
      </c>
      <c r="D43" s="20"/>
      <c r="E43" s="21">
        <v>2</v>
      </c>
      <c r="F43" s="22">
        <v>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2</v>
      </c>
    </row>
    <row r="44" spans="1:27" x14ac:dyDescent="0.25">
      <c r="A44" s="19" t="s">
        <v>69</v>
      </c>
      <c r="B44" s="15" t="s">
        <v>32</v>
      </c>
      <c r="C44" s="20">
        <v>80094</v>
      </c>
      <c r="D44" s="20"/>
      <c r="E44" s="21">
        <v>4</v>
      </c>
      <c r="F44" s="22">
        <v>4</v>
      </c>
      <c r="G44" s="22">
        <v>2528</v>
      </c>
      <c r="H44" s="22">
        <v>2393</v>
      </c>
      <c r="I44" s="22">
        <v>2740</v>
      </c>
      <c r="J44" s="22">
        <v>7661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7661</v>
      </c>
      <c r="X44" s="22"/>
      <c r="Y44" s="22">
        <v>7661</v>
      </c>
      <c r="Z44" s="23"/>
      <c r="AA44" s="20">
        <v>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25525885</v>
      </c>
      <c r="D47" s="29">
        <f t="shared" ref="D47:Y47" si="1">SUM(D34:D46)</f>
        <v>0</v>
      </c>
      <c r="E47" s="30">
        <f t="shared" si="1"/>
        <v>20762235</v>
      </c>
      <c r="F47" s="31">
        <f t="shared" si="1"/>
        <v>20762235</v>
      </c>
      <c r="G47" s="31">
        <f t="shared" si="1"/>
        <v>2553791</v>
      </c>
      <c r="H47" s="31">
        <f t="shared" si="1"/>
        <v>2401024</v>
      </c>
      <c r="I47" s="31">
        <f t="shared" si="1"/>
        <v>5232930</v>
      </c>
      <c r="J47" s="31">
        <f t="shared" si="1"/>
        <v>10187745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10187745</v>
      </c>
      <c r="X47" s="31">
        <f t="shared" si="1"/>
        <v>5190551</v>
      </c>
      <c r="Y47" s="31">
        <f t="shared" si="1"/>
        <v>4997194</v>
      </c>
      <c r="Z47" s="32">
        <f>+IF(X47&lt;&gt;0,+(Y47/X47)*100,0)</f>
        <v>96.274827084831642</v>
      </c>
      <c r="AA47" s="29">
        <f>SUM(AA34:AA46)</f>
        <v>20762235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-9317514</v>
      </c>
      <c r="D48" s="39">
        <f t="shared" si="2"/>
        <v>0</v>
      </c>
      <c r="E48" s="40">
        <f t="shared" si="2"/>
        <v>-436227</v>
      </c>
      <c r="F48" s="41">
        <f t="shared" si="2"/>
        <v>-436227</v>
      </c>
      <c r="G48" s="41">
        <f t="shared" si="2"/>
        <v>-778808</v>
      </c>
      <c r="H48" s="41">
        <f t="shared" si="2"/>
        <v>-347656</v>
      </c>
      <c r="I48" s="41">
        <f t="shared" si="2"/>
        <v>-3083894</v>
      </c>
      <c r="J48" s="41">
        <f t="shared" si="2"/>
        <v>-4210358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-4210358</v>
      </c>
      <c r="X48" s="41">
        <f t="shared" si="2"/>
        <v>-109052</v>
      </c>
      <c r="Y48" s="41">
        <f t="shared" si="2"/>
        <v>-4101306</v>
      </c>
      <c r="Z48" s="42">
        <f>+IF(X48&lt;&gt;0,+(Y48/X48)*100,0)</f>
        <v>3760.8718776363567</v>
      </c>
      <c r="AA48" s="39">
        <f>+AA32-AA47</f>
        <v>-436227</v>
      </c>
    </row>
    <row r="49" spans="1:27" x14ac:dyDescent="0.25">
      <c r="A49" s="43" t="s">
        <v>74</v>
      </c>
      <c r="B49" s="15" t="s">
        <v>32</v>
      </c>
      <c r="C49" s="20">
        <v>27200000</v>
      </c>
      <c r="D49" s="20"/>
      <c r="E49" s="21">
        <v>24881000</v>
      </c>
      <c r="F49" s="22">
        <v>24881000</v>
      </c>
      <c r="G49" s="22"/>
      <c r="H49" s="22">
        <v>178514</v>
      </c>
      <c r="I49" s="22">
        <v>172382</v>
      </c>
      <c r="J49" s="22">
        <v>350896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350896</v>
      </c>
      <c r="X49" s="22">
        <v>6220251</v>
      </c>
      <c r="Y49" s="22">
        <v>-5869355</v>
      </c>
      <c r="Z49" s="23">
        <v>-94.358812851764341</v>
      </c>
      <c r="AA49" s="20">
        <v>24881000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17882486</v>
      </c>
      <c r="D51" s="48">
        <f t="shared" si="3"/>
        <v>0</v>
      </c>
      <c r="E51" s="49">
        <f t="shared" si="3"/>
        <v>24444773</v>
      </c>
      <c r="F51" s="50">
        <f t="shared" si="3"/>
        <v>24444773</v>
      </c>
      <c r="G51" s="50">
        <f t="shared" si="3"/>
        <v>-778808</v>
      </c>
      <c r="H51" s="50">
        <f t="shared" si="3"/>
        <v>-169142</v>
      </c>
      <c r="I51" s="50">
        <f t="shared" si="3"/>
        <v>-2911512</v>
      </c>
      <c r="J51" s="50">
        <f t="shared" si="3"/>
        <v>-3859462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-3859462</v>
      </c>
      <c r="X51" s="50">
        <f t="shared" si="3"/>
        <v>6111199</v>
      </c>
      <c r="Y51" s="50">
        <f t="shared" si="3"/>
        <v>-9970661</v>
      </c>
      <c r="Z51" s="51">
        <f>+IF(X51&lt;&gt;0,+(Y51/X51)*100,0)</f>
        <v>-163.15392445901369</v>
      </c>
      <c r="AA51" s="48">
        <f>SUM(AA48:AA50)</f>
        <v>24444773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17882486</v>
      </c>
      <c r="D53" s="54">
        <f>+D51-D52</f>
        <v>0</v>
      </c>
      <c r="E53" s="55">
        <f t="shared" si="4"/>
        <v>24444773</v>
      </c>
      <c r="F53" s="56">
        <f t="shared" si="4"/>
        <v>24444773</v>
      </c>
      <c r="G53" s="56">
        <f t="shared" si="4"/>
        <v>-778808</v>
      </c>
      <c r="H53" s="56">
        <f t="shared" si="4"/>
        <v>-169142</v>
      </c>
      <c r="I53" s="56">
        <f t="shared" si="4"/>
        <v>-2911512</v>
      </c>
      <c r="J53" s="56">
        <f t="shared" si="4"/>
        <v>-3859462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-3859462</v>
      </c>
      <c r="X53" s="56">
        <f t="shared" si="4"/>
        <v>6111199</v>
      </c>
      <c r="Y53" s="56">
        <f t="shared" si="4"/>
        <v>-9970661</v>
      </c>
      <c r="Z53" s="57">
        <f>+IF(X53&lt;&gt;0,+(Y53/X53)*100,0)</f>
        <v>-163.15392445901369</v>
      </c>
      <c r="AA53" s="54">
        <f>+AA51-AA52</f>
        <v>24444773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17882486</v>
      </c>
      <c r="D56" s="48">
        <f>SUM(D53:D55)</f>
        <v>0</v>
      </c>
      <c r="E56" s="49">
        <f t="shared" si="5"/>
        <v>24444773</v>
      </c>
      <c r="F56" s="50">
        <f t="shared" si="5"/>
        <v>24444773</v>
      </c>
      <c r="G56" s="50">
        <f t="shared" si="5"/>
        <v>-778808</v>
      </c>
      <c r="H56" s="50">
        <f t="shared" si="5"/>
        <v>-169142</v>
      </c>
      <c r="I56" s="50">
        <f t="shared" si="5"/>
        <v>-2911512</v>
      </c>
      <c r="J56" s="50">
        <f t="shared" si="5"/>
        <v>-3859462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-3859462</v>
      </c>
      <c r="X56" s="50">
        <f t="shared" si="5"/>
        <v>6111199</v>
      </c>
      <c r="Y56" s="50">
        <f t="shared" si="5"/>
        <v>-9970661</v>
      </c>
      <c r="Z56" s="51">
        <f>+IF(X56&lt;&gt;0,+(Y56/X56)*100,0)</f>
        <v>-163.15392445901369</v>
      </c>
      <c r="AA56" s="48">
        <f>SUM(AA53:AA55)</f>
        <v>24444773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17882486</v>
      </c>
      <c r="D59" s="65">
        <f>SUM(D56:D58)</f>
        <v>0</v>
      </c>
      <c r="E59" s="66">
        <f t="shared" si="6"/>
        <v>24444773</v>
      </c>
      <c r="F59" s="67">
        <f t="shared" si="6"/>
        <v>24444773</v>
      </c>
      <c r="G59" s="67">
        <f t="shared" si="6"/>
        <v>-778808</v>
      </c>
      <c r="H59" s="67">
        <f t="shared" si="6"/>
        <v>-169142</v>
      </c>
      <c r="I59" s="67">
        <f t="shared" si="6"/>
        <v>-2911512</v>
      </c>
      <c r="J59" s="67">
        <f t="shared" si="6"/>
        <v>-3859462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-3859462</v>
      </c>
      <c r="X59" s="67">
        <f t="shared" si="6"/>
        <v>6111199</v>
      </c>
      <c r="Y59" s="67">
        <f t="shared" si="6"/>
        <v>-9970661</v>
      </c>
      <c r="Z59" s="68">
        <f>+IF(X59&lt;&gt;0,+(Y59/X59)*100,0)</f>
        <v>-163.15392445901369</v>
      </c>
      <c r="AA59" s="65">
        <f>SUM(AA56:AA58)</f>
        <v>24444773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611821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611821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-611821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-611821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-611821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-611821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-611821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13473044</v>
      </c>
      <c r="D6" s="20"/>
      <c r="E6" s="21">
        <v>17995545</v>
      </c>
      <c r="F6" s="22">
        <v>17995545</v>
      </c>
      <c r="G6" s="22">
        <v>1528880</v>
      </c>
      <c r="H6" s="22">
        <v>1544188</v>
      </c>
      <c r="I6" s="22">
        <v>1334689</v>
      </c>
      <c r="J6" s="22">
        <v>4407757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4407757</v>
      </c>
      <c r="X6" s="22">
        <v>4498888</v>
      </c>
      <c r="Y6" s="22">
        <v>-91131</v>
      </c>
      <c r="Z6" s="23">
        <v>-2.0256338899745892</v>
      </c>
      <c r="AA6" s="20">
        <v>17995545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10558</v>
      </c>
      <c r="D13" s="20"/>
      <c r="E13" s="21"/>
      <c r="F13" s="22"/>
      <c r="G13" s="22">
        <v>929</v>
      </c>
      <c r="H13" s="22">
        <v>929</v>
      </c>
      <c r="I13" s="22">
        <v>929</v>
      </c>
      <c r="J13" s="22">
        <v>2787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2787</v>
      </c>
      <c r="X13" s="22"/>
      <c r="Y13" s="22">
        <v>2787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13483602</v>
      </c>
      <c r="D32" s="29">
        <f t="shared" ref="D32:Y32" si="0">SUM(D6:D31)</f>
        <v>0</v>
      </c>
      <c r="E32" s="30">
        <f t="shared" si="0"/>
        <v>17995545</v>
      </c>
      <c r="F32" s="31">
        <f t="shared" si="0"/>
        <v>17995545</v>
      </c>
      <c r="G32" s="31">
        <f t="shared" si="0"/>
        <v>1529809</v>
      </c>
      <c r="H32" s="31">
        <f t="shared" si="0"/>
        <v>1545117</v>
      </c>
      <c r="I32" s="31">
        <f t="shared" si="0"/>
        <v>1335618</v>
      </c>
      <c r="J32" s="31">
        <f t="shared" si="0"/>
        <v>4410544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4410544</v>
      </c>
      <c r="X32" s="31">
        <f t="shared" si="0"/>
        <v>4498888</v>
      </c>
      <c r="Y32" s="31">
        <f t="shared" si="0"/>
        <v>-88344</v>
      </c>
      <c r="Z32" s="32">
        <f>+IF(X32&lt;&gt;0,+(Y32/X32)*100,0)</f>
        <v>-1.9636852484436154</v>
      </c>
      <c r="AA32" s="29">
        <f>SUM(AA6:AA31)</f>
        <v>17995545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2122942</v>
      </c>
      <c r="D34" s="20"/>
      <c r="E34" s="21">
        <v>833474</v>
      </c>
      <c r="F34" s="22">
        <v>833474</v>
      </c>
      <c r="G34" s="22">
        <v>182239</v>
      </c>
      <c r="H34" s="22">
        <v>183023</v>
      </c>
      <c r="I34" s="22">
        <v>182575</v>
      </c>
      <c r="J34" s="22">
        <v>547837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547837</v>
      </c>
      <c r="X34" s="22">
        <v>208365</v>
      </c>
      <c r="Y34" s="22">
        <v>339472</v>
      </c>
      <c r="Z34" s="23">
        <v>162.92179588702518</v>
      </c>
      <c r="AA34" s="20">
        <v>833474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16977826</v>
      </c>
      <c r="D36" s="20"/>
      <c r="E36" s="21">
        <v>17995546</v>
      </c>
      <c r="F36" s="22">
        <v>17995546</v>
      </c>
      <c r="G36" s="22"/>
      <c r="H36" s="22">
        <v>2100712</v>
      </c>
      <c r="I36" s="22">
        <v>2521432</v>
      </c>
      <c r="J36" s="22">
        <v>4622144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4622144</v>
      </c>
      <c r="X36" s="22">
        <v>4498887</v>
      </c>
      <c r="Y36" s="22">
        <v>123257</v>
      </c>
      <c r="Z36" s="23">
        <v>2.7397220690361861</v>
      </c>
      <c r="AA36" s="20">
        <v>17995546</v>
      </c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19489</v>
      </c>
      <c r="D41" s="20"/>
      <c r="E41" s="21">
        <v>400000</v>
      </c>
      <c r="F41" s="22">
        <v>400000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100002</v>
      </c>
      <c r="Y41" s="22">
        <v>-100002</v>
      </c>
      <c r="Z41" s="23">
        <v>-100</v>
      </c>
      <c r="AA41" s="20">
        <v>400000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500000</v>
      </c>
      <c r="F42" s="22">
        <v>500000</v>
      </c>
      <c r="G42" s="22"/>
      <c r="H42" s="22"/>
      <c r="I42" s="22">
        <v>79168</v>
      </c>
      <c r="J42" s="22">
        <v>79168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79168</v>
      </c>
      <c r="X42" s="22">
        <v>125006</v>
      </c>
      <c r="Y42" s="22">
        <v>-45838</v>
      </c>
      <c r="Z42" s="23">
        <v>-36.668639905284543</v>
      </c>
      <c r="AA42" s="20">
        <v>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1687831</v>
      </c>
      <c r="D44" s="20"/>
      <c r="E44" s="21">
        <v>1220217</v>
      </c>
      <c r="F44" s="22">
        <v>1220217</v>
      </c>
      <c r="G44" s="22">
        <v>18962</v>
      </c>
      <c r="H44" s="22">
        <v>720939</v>
      </c>
      <c r="I44" s="22">
        <v>208050</v>
      </c>
      <c r="J44" s="22">
        <v>947951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947951</v>
      </c>
      <c r="X44" s="22">
        <v>305052</v>
      </c>
      <c r="Y44" s="22">
        <v>642899</v>
      </c>
      <c r="Z44" s="23">
        <v>210.7506261227594</v>
      </c>
      <c r="AA44" s="20">
        <v>1220217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20808088</v>
      </c>
      <c r="D47" s="29">
        <f t="shared" ref="D47:Y47" si="1">SUM(D34:D46)</f>
        <v>0</v>
      </c>
      <c r="E47" s="30">
        <f t="shared" si="1"/>
        <v>20949237</v>
      </c>
      <c r="F47" s="31">
        <f t="shared" si="1"/>
        <v>20949237</v>
      </c>
      <c r="G47" s="31">
        <f t="shared" si="1"/>
        <v>201201</v>
      </c>
      <c r="H47" s="31">
        <f t="shared" si="1"/>
        <v>3004674</v>
      </c>
      <c r="I47" s="31">
        <f t="shared" si="1"/>
        <v>2991225</v>
      </c>
      <c r="J47" s="31">
        <f t="shared" si="1"/>
        <v>6197100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6197100</v>
      </c>
      <c r="X47" s="31">
        <f t="shared" si="1"/>
        <v>5237312</v>
      </c>
      <c r="Y47" s="31">
        <f t="shared" si="1"/>
        <v>959788</v>
      </c>
      <c r="Z47" s="32">
        <f>+IF(X47&lt;&gt;0,+(Y47/X47)*100,0)</f>
        <v>18.325965686214609</v>
      </c>
      <c r="AA47" s="29">
        <f>SUM(AA34:AA46)</f>
        <v>20949237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-7324486</v>
      </c>
      <c r="D48" s="39">
        <f t="shared" si="2"/>
        <v>0</v>
      </c>
      <c r="E48" s="40">
        <f t="shared" si="2"/>
        <v>-2953692</v>
      </c>
      <c r="F48" s="41">
        <f t="shared" si="2"/>
        <v>-2953692</v>
      </c>
      <c r="G48" s="41">
        <f t="shared" si="2"/>
        <v>1328608</v>
      </c>
      <c r="H48" s="41">
        <f t="shared" si="2"/>
        <v>-1459557</v>
      </c>
      <c r="I48" s="41">
        <f t="shared" si="2"/>
        <v>-1655607</v>
      </c>
      <c r="J48" s="41">
        <f t="shared" si="2"/>
        <v>-1786556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-1786556</v>
      </c>
      <c r="X48" s="41">
        <f t="shared" si="2"/>
        <v>-738424</v>
      </c>
      <c r="Y48" s="41">
        <f t="shared" si="2"/>
        <v>-1048132</v>
      </c>
      <c r="Z48" s="42">
        <f>+IF(X48&lt;&gt;0,+(Y48/X48)*100,0)</f>
        <v>141.94175703931617</v>
      </c>
      <c r="AA48" s="39">
        <f>+AA32-AA47</f>
        <v>-2953692</v>
      </c>
    </row>
    <row r="49" spans="1:27" x14ac:dyDescent="0.25">
      <c r="A49" s="43" t="s">
        <v>74</v>
      </c>
      <c r="B49" s="15" t="s">
        <v>32</v>
      </c>
      <c r="C49" s="20">
        <v>5534583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-1789903</v>
      </c>
      <c r="D51" s="48">
        <f t="shared" si="3"/>
        <v>0</v>
      </c>
      <c r="E51" s="49">
        <f t="shared" si="3"/>
        <v>-2953692</v>
      </c>
      <c r="F51" s="50">
        <f t="shared" si="3"/>
        <v>-2953692</v>
      </c>
      <c r="G51" s="50">
        <f t="shared" si="3"/>
        <v>1328608</v>
      </c>
      <c r="H51" s="50">
        <f t="shared" si="3"/>
        <v>-1459557</v>
      </c>
      <c r="I51" s="50">
        <f t="shared" si="3"/>
        <v>-1655607</v>
      </c>
      <c r="J51" s="50">
        <f t="shared" si="3"/>
        <v>-1786556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-1786556</v>
      </c>
      <c r="X51" s="50">
        <f t="shared" si="3"/>
        <v>-738424</v>
      </c>
      <c r="Y51" s="50">
        <f t="shared" si="3"/>
        <v>-1048132</v>
      </c>
      <c r="Z51" s="51">
        <f>+IF(X51&lt;&gt;0,+(Y51/X51)*100,0)</f>
        <v>141.94175703931617</v>
      </c>
      <c r="AA51" s="48">
        <f>SUM(AA48:AA50)</f>
        <v>-2953692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-1789903</v>
      </c>
      <c r="D53" s="54">
        <f>+D51-D52</f>
        <v>0</v>
      </c>
      <c r="E53" s="55">
        <f t="shared" si="4"/>
        <v>-2953692</v>
      </c>
      <c r="F53" s="56">
        <f t="shared" si="4"/>
        <v>-2953692</v>
      </c>
      <c r="G53" s="56">
        <f t="shared" si="4"/>
        <v>1328608</v>
      </c>
      <c r="H53" s="56">
        <f t="shared" si="4"/>
        <v>-1459557</v>
      </c>
      <c r="I53" s="56">
        <f t="shared" si="4"/>
        <v>-1655607</v>
      </c>
      <c r="J53" s="56">
        <f t="shared" si="4"/>
        <v>-1786556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-1786556</v>
      </c>
      <c r="X53" s="56">
        <f t="shared" si="4"/>
        <v>-738424</v>
      </c>
      <c r="Y53" s="56">
        <f t="shared" si="4"/>
        <v>-1048132</v>
      </c>
      <c r="Z53" s="57">
        <f>+IF(X53&lt;&gt;0,+(Y53/X53)*100,0)</f>
        <v>141.94175703931617</v>
      </c>
      <c r="AA53" s="54">
        <f>+AA51-AA52</f>
        <v>-2953692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-1789903</v>
      </c>
      <c r="D56" s="48">
        <f>SUM(D53:D55)</f>
        <v>0</v>
      </c>
      <c r="E56" s="49">
        <f t="shared" si="5"/>
        <v>-2953692</v>
      </c>
      <c r="F56" s="50">
        <f t="shared" si="5"/>
        <v>-2953692</v>
      </c>
      <c r="G56" s="50">
        <f t="shared" si="5"/>
        <v>1328608</v>
      </c>
      <c r="H56" s="50">
        <f t="shared" si="5"/>
        <v>-1459557</v>
      </c>
      <c r="I56" s="50">
        <f t="shared" si="5"/>
        <v>-1655607</v>
      </c>
      <c r="J56" s="50">
        <f t="shared" si="5"/>
        <v>-1786556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-1786556</v>
      </c>
      <c r="X56" s="50">
        <f t="shared" si="5"/>
        <v>-738424</v>
      </c>
      <c r="Y56" s="50">
        <f t="shared" si="5"/>
        <v>-1048132</v>
      </c>
      <c r="Z56" s="51">
        <f>+IF(X56&lt;&gt;0,+(Y56/X56)*100,0)</f>
        <v>141.94175703931617</v>
      </c>
      <c r="AA56" s="48">
        <f>SUM(AA53:AA55)</f>
        <v>-2953692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-1789903</v>
      </c>
      <c r="D59" s="65">
        <f>SUM(D56:D58)</f>
        <v>0</v>
      </c>
      <c r="E59" s="66">
        <f t="shared" si="6"/>
        <v>-2953692</v>
      </c>
      <c r="F59" s="67">
        <f t="shared" si="6"/>
        <v>-2953692</v>
      </c>
      <c r="G59" s="67">
        <f t="shared" si="6"/>
        <v>1328608</v>
      </c>
      <c r="H59" s="67">
        <f t="shared" si="6"/>
        <v>-1459557</v>
      </c>
      <c r="I59" s="67">
        <f t="shared" si="6"/>
        <v>-1655607</v>
      </c>
      <c r="J59" s="67">
        <f t="shared" si="6"/>
        <v>-1786556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-1786556</v>
      </c>
      <c r="X59" s="67">
        <f t="shared" si="6"/>
        <v>-738424</v>
      </c>
      <c r="Y59" s="67">
        <f t="shared" si="6"/>
        <v>-1048132</v>
      </c>
      <c r="Z59" s="68">
        <f>+IF(X59&lt;&gt;0,+(Y59/X59)*100,0)</f>
        <v>141.94175703931617</v>
      </c>
      <c r="AA59" s="65">
        <f>SUM(AA56:AA58)</f>
        <v>-2953692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217579403</v>
      </c>
      <c r="D6" s="20"/>
      <c r="E6" s="21">
        <v>376582651</v>
      </c>
      <c r="F6" s="22">
        <v>368182651</v>
      </c>
      <c r="G6" s="22">
        <v>22659677</v>
      </c>
      <c r="H6" s="22">
        <v>18716600</v>
      </c>
      <c r="I6" s="22">
        <v>17218870</v>
      </c>
      <c r="J6" s="22">
        <v>58595147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58595147</v>
      </c>
      <c r="X6" s="22">
        <v>92062822</v>
      </c>
      <c r="Y6" s="22">
        <v>-33467675</v>
      </c>
      <c r="Z6" s="23">
        <v>-36.353083984325401</v>
      </c>
      <c r="AA6" s="20">
        <v>368182651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291073</v>
      </c>
      <c r="D10" s="20"/>
      <c r="E10" s="21">
        <v>200000</v>
      </c>
      <c r="F10" s="22">
        <v>200000</v>
      </c>
      <c r="G10" s="22">
        <v>4348</v>
      </c>
      <c r="H10" s="22">
        <v>64783</v>
      </c>
      <c r="I10" s="22">
        <v>64896</v>
      </c>
      <c r="J10" s="22">
        <v>134027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134027</v>
      </c>
      <c r="X10" s="22">
        <v>41278</v>
      </c>
      <c r="Y10" s="22">
        <v>92749</v>
      </c>
      <c r="Z10" s="23">
        <v>224.69354135374778</v>
      </c>
      <c r="AA10" s="20">
        <v>200000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8727021</v>
      </c>
      <c r="D13" s="20"/>
      <c r="E13" s="21">
        <v>13625845</v>
      </c>
      <c r="F13" s="22">
        <v>13625845</v>
      </c>
      <c r="G13" s="22">
        <v>883095</v>
      </c>
      <c r="H13" s="22">
        <v>891128</v>
      </c>
      <c r="I13" s="22">
        <v>927108</v>
      </c>
      <c r="J13" s="22">
        <v>2701331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2701331</v>
      </c>
      <c r="X13" s="22">
        <v>2443112</v>
      </c>
      <c r="Y13" s="22">
        <v>258219</v>
      </c>
      <c r="Z13" s="23">
        <v>10.56926575613398</v>
      </c>
      <c r="AA13" s="20">
        <v>13625845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432</v>
      </c>
      <c r="D17" s="20"/>
      <c r="E17" s="21">
        <v>900</v>
      </c>
      <c r="F17" s="22">
        <v>900</v>
      </c>
      <c r="G17" s="22">
        <v>35</v>
      </c>
      <c r="H17" s="22">
        <v>30</v>
      </c>
      <c r="I17" s="22">
        <v>30</v>
      </c>
      <c r="J17" s="22">
        <v>95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95</v>
      </c>
      <c r="X17" s="22">
        <v>240</v>
      </c>
      <c r="Y17" s="22">
        <v>-145</v>
      </c>
      <c r="Z17" s="23">
        <v>-60.416666666666664</v>
      </c>
      <c r="AA17" s="20">
        <v>900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2733242</v>
      </c>
      <c r="D23" s="20"/>
      <c r="E23" s="21">
        <v>4558667</v>
      </c>
      <c r="F23" s="22">
        <v>4558667</v>
      </c>
      <c r="G23" s="22">
        <v>61157</v>
      </c>
      <c r="H23" s="22">
        <v>92850</v>
      </c>
      <c r="I23" s="22">
        <v>118387</v>
      </c>
      <c r="J23" s="22">
        <v>272394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272394</v>
      </c>
      <c r="X23" s="22">
        <v>405720</v>
      </c>
      <c r="Y23" s="22">
        <v>-133326</v>
      </c>
      <c r="Z23" s="23">
        <v>-32.861579414374447</v>
      </c>
      <c r="AA23" s="20">
        <v>4558667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20780000</v>
      </c>
      <c r="D25" s="20"/>
      <c r="E25" s="21">
        <v>20780000</v>
      </c>
      <c r="F25" s="22">
        <v>20780000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6919740</v>
      </c>
      <c r="Y25" s="22">
        <v>-6919740</v>
      </c>
      <c r="Z25" s="23">
        <v>-100</v>
      </c>
      <c r="AA25" s="20">
        <v>20780000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250111171</v>
      </c>
      <c r="D32" s="29">
        <f t="shared" ref="D32:Y32" si="0">SUM(D6:D31)</f>
        <v>0</v>
      </c>
      <c r="E32" s="30">
        <f t="shared" si="0"/>
        <v>415748063</v>
      </c>
      <c r="F32" s="31">
        <f t="shared" si="0"/>
        <v>407348063</v>
      </c>
      <c r="G32" s="31">
        <f t="shared" si="0"/>
        <v>23608312</v>
      </c>
      <c r="H32" s="31">
        <f t="shared" si="0"/>
        <v>19765391</v>
      </c>
      <c r="I32" s="31">
        <f t="shared" si="0"/>
        <v>18329291</v>
      </c>
      <c r="J32" s="31">
        <f t="shared" si="0"/>
        <v>61702994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61702994</v>
      </c>
      <c r="X32" s="31">
        <f t="shared" si="0"/>
        <v>101872912</v>
      </c>
      <c r="Y32" s="31">
        <f t="shared" si="0"/>
        <v>-40169918</v>
      </c>
      <c r="Z32" s="32">
        <f>+IF(X32&lt;&gt;0,+(Y32/X32)*100,0)</f>
        <v>-39.431402530242785</v>
      </c>
      <c r="AA32" s="29">
        <f>SUM(AA6:AA31)</f>
        <v>407348063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27800819</v>
      </c>
      <c r="D34" s="20"/>
      <c r="E34" s="21">
        <v>29879788</v>
      </c>
      <c r="F34" s="22">
        <v>29879788</v>
      </c>
      <c r="G34" s="22">
        <v>2406910</v>
      </c>
      <c r="H34" s="22">
        <v>2656641</v>
      </c>
      <c r="I34" s="22">
        <v>2267309</v>
      </c>
      <c r="J34" s="22">
        <v>7330860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7330860</v>
      </c>
      <c r="X34" s="22">
        <v>7705386</v>
      </c>
      <c r="Y34" s="22">
        <v>-374526</v>
      </c>
      <c r="Z34" s="23">
        <v>-4.8605741490432797</v>
      </c>
      <c r="AA34" s="20">
        <v>29879788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311219146</v>
      </c>
      <c r="D36" s="20"/>
      <c r="E36" s="21">
        <v>317945234</v>
      </c>
      <c r="F36" s="22">
        <v>312847972</v>
      </c>
      <c r="G36" s="22">
        <v>41855550</v>
      </c>
      <c r="H36" s="22">
        <v>47886714</v>
      </c>
      <c r="I36" s="22">
        <v>-10035408</v>
      </c>
      <c r="J36" s="22">
        <v>79706856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79706856</v>
      </c>
      <c r="X36" s="22">
        <v>78211992</v>
      </c>
      <c r="Y36" s="22">
        <v>1494864</v>
      </c>
      <c r="Z36" s="23">
        <v>1.9112976946041729</v>
      </c>
      <c r="AA36" s="20">
        <v>312847972</v>
      </c>
    </row>
    <row r="37" spans="1:27" x14ac:dyDescent="0.25">
      <c r="A37" s="19" t="s">
        <v>63</v>
      </c>
      <c r="B37" s="15" t="s">
        <v>32</v>
      </c>
      <c r="C37" s="20">
        <v>1163387</v>
      </c>
      <c r="D37" s="20"/>
      <c r="E37" s="21">
        <v>2000</v>
      </c>
      <c r="F37" s="22">
        <v>2000</v>
      </c>
      <c r="G37" s="22"/>
      <c r="H37" s="22"/>
      <c r="I37" s="22">
        <v>163864</v>
      </c>
      <c r="J37" s="22">
        <v>163864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163864</v>
      </c>
      <c r="X37" s="22"/>
      <c r="Y37" s="22">
        <v>163864</v>
      </c>
      <c r="Z37" s="23"/>
      <c r="AA37" s="20">
        <v>2000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11020000</v>
      </c>
      <c r="F38" s="22">
        <v>11020000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2755002</v>
      </c>
      <c r="Y38" s="22">
        <v>-2755002</v>
      </c>
      <c r="Z38" s="23">
        <v>-100</v>
      </c>
      <c r="AA38" s="20">
        <v>11020000</v>
      </c>
    </row>
    <row r="39" spans="1:27" x14ac:dyDescent="0.25">
      <c r="A39" s="19" t="s">
        <v>65</v>
      </c>
      <c r="B39" s="15" t="s">
        <v>32</v>
      </c>
      <c r="C39" s="20">
        <v>23226217</v>
      </c>
      <c r="D39" s="20"/>
      <c r="E39" s="21">
        <v>4123000</v>
      </c>
      <c r="F39" s="22">
        <v>4123000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1030338</v>
      </c>
      <c r="Y39" s="22">
        <v>-1030338</v>
      </c>
      <c r="Z39" s="23">
        <v>-100</v>
      </c>
      <c r="AA39" s="20">
        <v>4123000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29824713</v>
      </c>
      <c r="D41" s="20"/>
      <c r="E41" s="21">
        <v>22390000</v>
      </c>
      <c r="F41" s="22">
        <v>22390000</v>
      </c>
      <c r="G41" s="22">
        <v>141251</v>
      </c>
      <c r="H41" s="22">
        <v>3789693</v>
      </c>
      <c r="I41" s="22">
        <v>3153509</v>
      </c>
      <c r="J41" s="22">
        <v>7084453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7084453</v>
      </c>
      <c r="X41" s="22">
        <v>501815</v>
      </c>
      <c r="Y41" s="22">
        <v>6582638</v>
      </c>
      <c r="Z41" s="23">
        <v>1311.7658898199536</v>
      </c>
      <c r="AA41" s="20">
        <v>22390000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-18576500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1629141</v>
      </c>
      <c r="D44" s="20"/>
      <c r="E44" s="21">
        <v>1558715</v>
      </c>
      <c r="F44" s="22">
        <v>1558715</v>
      </c>
      <c r="G44" s="22">
        <v>45255</v>
      </c>
      <c r="H44" s="22">
        <v>64040</v>
      </c>
      <c r="I44" s="22">
        <v>352856</v>
      </c>
      <c r="J44" s="22">
        <v>462151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462151</v>
      </c>
      <c r="X44" s="22">
        <v>257832</v>
      </c>
      <c r="Y44" s="22">
        <v>204319</v>
      </c>
      <c r="Z44" s="23">
        <v>79.245012256042685</v>
      </c>
      <c r="AA44" s="20">
        <v>1558715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376286923</v>
      </c>
      <c r="D47" s="29">
        <f t="shared" ref="D47:Y47" si="1">SUM(D34:D46)</f>
        <v>0</v>
      </c>
      <c r="E47" s="30">
        <f t="shared" si="1"/>
        <v>386918737</v>
      </c>
      <c r="F47" s="31">
        <f t="shared" si="1"/>
        <v>381821475</v>
      </c>
      <c r="G47" s="31">
        <f t="shared" si="1"/>
        <v>44448966</v>
      </c>
      <c r="H47" s="31">
        <f t="shared" si="1"/>
        <v>54397088</v>
      </c>
      <c r="I47" s="31">
        <f t="shared" si="1"/>
        <v>-4097870</v>
      </c>
      <c r="J47" s="31">
        <f t="shared" si="1"/>
        <v>94748184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94748184</v>
      </c>
      <c r="X47" s="31">
        <f t="shared" si="1"/>
        <v>90462365</v>
      </c>
      <c r="Y47" s="31">
        <f t="shared" si="1"/>
        <v>4285819</v>
      </c>
      <c r="Z47" s="32">
        <f>+IF(X47&lt;&gt;0,+(Y47/X47)*100,0)</f>
        <v>4.7376817972866396</v>
      </c>
      <c r="AA47" s="29">
        <f>SUM(AA34:AA46)</f>
        <v>381821475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-126175752</v>
      </c>
      <c r="D48" s="39">
        <f t="shared" si="2"/>
        <v>0</v>
      </c>
      <c r="E48" s="40">
        <f t="shared" si="2"/>
        <v>28829326</v>
      </c>
      <c r="F48" s="41">
        <f t="shared" si="2"/>
        <v>25526588</v>
      </c>
      <c r="G48" s="41">
        <f t="shared" si="2"/>
        <v>-20840654</v>
      </c>
      <c r="H48" s="41">
        <f t="shared" si="2"/>
        <v>-34631697</v>
      </c>
      <c r="I48" s="41">
        <f t="shared" si="2"/>
        <v>22427161</v>
      </c>
      <c r="J48" s="41">
        <f t="shared" si="2"/>
        <v>-33045190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-33045190</v>
      </c>
      <c r="X48" s="41">
        <f t="shared" si="2"/>
        <v>11410547</v>
      </c>
      <c r="Y48" s="41">
        <f t="shared" si="2"/>
        <v>-44455737</v>
      </c>
      <c r="Z48" s="42">
        <f>+IF(X48&lt;&gt;0,+(Y48/X48)*100,0)</f>
        <v>-389.60215491860293</v>
      </c>
      <c r="AA48" s="39">
        <f>+AA32-AA47</f>
        <v>25526588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500000</v>
      </c>
      <c r="F49" s="22">
        <v>500000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124950</v>
      </c>
      <c r="Y49" s="22">
        <v>-124950</v>
      </c>
      <c r="Z49" s="23">
        <v>-100</v>
      </c>
      <c r="AA49" s="20">
        <v>500000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-126175752</v>
      </c>
      <c r="D51" s="48">
        <f t="shared" si="3"/>
        <v>0</v>
      </c>
      <c r="E51" s="49">
        <f t="shared" si="3"/>
        <v>29329326</v>
      </c>
      <c r="F51" s="50">
        <f t="shared" si="3"/>
        <v>26026588</v>
      </c>
      <c r="G51" s="50">
        <f t="shared" si="3"/>
        <v>-20840654</v>
      </c>
      <c r="H51" s="50">
        <f t="shared" si="3"/>
        <v>-34631697</v>
      </c>
      <c r="I51" s="50">
        <f t="shared" si="3"/>
        <v>22427161</v>
      </c>
      <c r="J51" s="50">
        <f t="shared" si="3"/>
        <v>-33045190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-33045190</v>
      </c>
      <c r="X51" s="50">
        <f t="shared" si="3"/>
        <v>11535497</v>
      </c>
      <c r="Y51" s="50">
        <f t="shared" si="3"/>
        <v>-44580687</v>
      </c>
      <c r="Z51" s="51">
        <f>+IF(X51&lt;&gt;0,+(Y51/X51)*100,0)</f>
        <v>-386.46524722775274</v>
      </c>
      <c r="AA51" s="48">
        <f>SUM(AA48:AA50)</f>
        <v>26026588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-126175752</v>
      </c>
      <c r="D53" s="54">
        <f>+D51-D52</f>
        <v>0</v>
      </c>
      <c r="E53" s="55">
        <f t="shared" si="4"/>
        <v>29329326</v>
      </c>
      <c r="F53" s="56">
        <f t="shared" si="4"/>
        <v>26026588</v>
      </c>
      <c r="G53" s="56">
        <f t="shared" si="4"/>
        <v>-20840654</v>
      </c>
      <c r="H53" s="56">
        <f t="shared" si="4"/>
        <v>-34631697</v>
      </c>
      <c r="I53" s="56">
        <f t="shared" si="4"/>
        <v>22427161</v>
      </c>
      <c r="J53" s="56">
        <f t="shared" si="4"/>
        <v>-33045190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-33045190</v>
      </c>
      <c r="X53" s="56">
        <f t="shared" si="4"/>
        <v>11535497</v>
      </c>
      <c r="Y53" s="56">
        <f t="shared" si="4"/>
        <v>-44580687</v>
      </c>
      <c r="Z53" s="57">
        <f>+IF(X53&lt;&gt;0,+(Y53/X53)*100,0)</f>
        <v>-386.46524722775274</v>
      </c>
      <c r="AA53" s="54">
        <f>+AA51-AA52</f>
        <v>26026588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-126175752</v>
      </c>
      <c r="D56" s="48">
        <f>SUM(D53:D55)</f>
        <v>0</v>
      </c>
      <c r="E56" s="49">
        <f t="shared" si="5"/>
        <v>29329326</v>
      </c>
      <c r="F56" s="50">
        <f t="shared" si="5"/>
        <v>26026588</v>
      </c>
      <c r="G56" s="50">
        <f t="shared" si="5"/>
        <v>-20840654</v>
      </c>
      <c r="H56" s="50">
        <f t="shared" si="5"/>
        <v>-34631697</v>
      </c>
      <c r="I56" s="50">
        <f t="shared" si="5"/>
        <v>22427161</v>
      </c>
      <c r="J56" s="50">
        <f t="shared" si="5"/>
        <v>-33045190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-33045190</v>
      </c>
      <c r="X56" s="50">
        <f t="shared" si="5"/>
        <v>11535497</v>
      </c>
      <c r="Y56" s="50">
        <f t="shared" si="5"/>
        <v>-44580687</v>
      </c>
      <c r="Z56" s="51">
        <f>+IF(X56&lt;&gt;0,+(Y56/X56)*100,0)</f>
        <v>-386.46524722775274</v>
      </c>
      <c r="AA56" s="48">
        <f>SUM(AA53:AA55)</f>
        <v>26026588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-126175752</v>
      </c>
      <c r="D59" s="65">
        <f>SUM(D56:D58)</f>
        <v>0</v>
      </c>
      <c r="E59" s="66">
        <f t="shared" si="6"/>
        <v>29329326</v>
      </c>
      <c r="F59" s="67">
        <f t="shared" si="6"/>
        <v>26026588</v>
      </c>
      <c r="G59" s="67">
        <f t="shared" si="6"/>
        <v>-20840654</v>
      </c>
      <c r="H59" s="67">
        <f t="shared" si="6"/>
        <v>-34631697</v>
      </c>
      <c r="I59" s="67">
        <f t="shared" si="6"/>
        <v>22427161</v>
      </c>
      <c r="J59" s="67">
        <f t="shared" si="6"/>
        <v>-33045190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-33045190</v>
      </c>
      <c r="X59" s="67">
        <f t="shared" si="6"/>
        <v>11535497</v>
      </c>
      <c r="Y59" s="67">
        <f t="shared" si="6"/>
        <v>-44580687</v>
      </c>
      <c r="Z59" s="68">
        <f>+IF(X59&lt;&gt;0,+(Y59/X59)*100,0)</f>
        <v>-386.46524722775274</v>
      </c>
      <c r="AA59" s="65">
        <f>SUM(AA56:AA58)</f>
        <v>26026588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36465898</v>
      </c>
      <c r="D6" s="20"/>
      <c r="E6" s="21">
        <v>48168948</v>
      </c>
      <c r="F6" s="22">
        <v>48168948</v>
      </c>
      <c r="G6" s="22">
        <v>2186434</v>
      </c>
      <c r="H6" s="22">
        <v>3153348</v>
      </c>
      <c r="I6" s="22">
        <v>82945</v>
      </c>
      <c r="J6" s="22">
        <v>5422727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5422727</v>
      </c>
      <c r="X6" s="22">
        <v>12042237</v>
      </c>
      <c r="Y6" s="22">
        <v>-6619510</v>
      </c>
      <c r="Z6" s="23">
        <v>-54.969105823112429</v>
      </c>
      <c r="AA6" s="20">
        <v>48168948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1709181</v>
      </c>
      <c r="D17" s="20"/>
      <c r="E17" s="21"/>
      <c r="F17" s="22"/>
      <c r="G17" s="22">
        <v>150932</v>
      </c>
      <c r="H17" s="22">
        <v>151946</v>
      </c>
      <c r="I17" s="22">
        <v>151946</v>
      </c>
      <c r="J17" s="22">
        <v>454824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454824</v>
      </c>
      <c r="X17" s="22"/>
      <c r="Y17" s="22">
        <v>454824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7472064</v>
      </c>
      <c r="F19" s="22">
        <v>7472064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1868016</v>
      </c>
      <c r="Y19" s="22">
        <v>-1868016</v>
      </c>
      <c r="Z19" s="23">
        <v>-100</v>
      </c>
      <c r="AA19" s="20">
        <v>7472064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12584</v>
      </c>
      <c r="D23" s="20"/>
      <c r="E23" s="21">
        <v>261228</v>
      </c>
      <c r="F23" s="22">
        <v>261228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65307</v>
      </c>
      <c r="Y23" s="22">
        <v>-65307</v>
      </c>
      <c r="Z23" s="23">
        <v>-100</v>
      </c>
      <c r="AA23" s="20">
        <v>261228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-231681</v>
      </c>
      <c r="D25" s="20"/>
      <c r="E25" s="21">
        <v>2702256</v>
      </c>
      <c r="F25" s="22">
        <v>2702256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675564</v>
      </c>
      <c r="Y25" s="22">
        <v>-675564</v>
      </c>
      <c r="Z25" s="23">
        <v>-100</v>
      </c>
      <c r="AA25" s="20">
        <v>2702256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37955982</v>
      </c>
      <c r="D32" s="29">
        <f t="shared" ref="D32:Y32" si="0">SUM(D6:D31)</f>
        <v>0</v>
      </c>
      <c r="E32" s="30">
        <f t="shared" si="0"/>
        <v>58604496</v>
      </c>
      <c r="F32" s="31">
        <f t="shared" si="0"/>
        <v>58604496</v>
      </c>
      <c r="G32" s="31">
        <f t="shared" si="0"/>
        <v>2337366</v>
      </c>
      <c r="H32" s="31">
        <f t="shared" si="0"/>
        <v>3305294</v>
      </c>
      <c r="I32" s="31">
        <f t="shared" si="0"/>
        <v>234891</v>
      </c>
      <c r="J32" s="31">
        <f t="shared" si="0"/>
        <v>5877551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5877551</v>
      </c>
      <c r="X32" s="31">
        <f t="shared" si="0"/>
        <v>14651124</v>
      </c>
      <c r="Y32" s="31">
        <f t="shared" si="0"/>
        <v>-8773573</v>
      </c>
      <c r="Z32" s="32">
        <f>+IF(X32&lt;&gt;0,+(Y32/X32)*100,0)</f>
        <v>-59.883275849689078</v>
      </c>
      <c r="AA32" s="29">
        <f>SUM(AA6:AA31)</f>
        <v>58604496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7425519</v>
      </c>
      <c r="D34" s="20"/>
      <c r="E34" s="21">
        <v>8695680</v>
      </c>
      <c r="F34" s="22">
        <v>8695680</v>
      </c>
      <c r="G34" s="22">
        <v>575657</v>
      </c>
      <c r="H34" s="22">
        <v>640431</v>
      </c>
      <c r="I34" s="22">
        <v>654039</v>
      </c>
      <c r="J34" s="22">
        <v>1870127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1870127</v>
      </c>
      <c r="X34" s="22">
        <v>2173920</v>
      </c>
      <c r="Y34" s="22">
        <v>-303793</v>
      </c>
      <c r="Z34" s="23">
        <v>-13.974433281813498</v>
      </c>
      <c r="AA34" s="20">
        <v>8695680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27312969</v>
      </c>
      <c r="D36" s="20"/>
      <c r="E36" s="21">
        <v>36722940</v>
      </c>
      <c r="F36" s="22">
        <v>36722940</v>
      </c>
      <c r="G36" s="22">
        <v>3680741</v>
      </c>
      <c r="H36" s="22">
        <v>4265796</v>
      </c>
      <c r="I36" s="22">
        <v>3570790</v>
      </c>
      <c r="J36" s="22">
        <v>11517327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11517327</v>
      </c>
      <c r="X36" s="22">
        <v>9180735</v>
      </c>
      <c r="Y36" s="22">
        <v>2336592</v>
      </c>
      <c r="Z36" s="23">
        <v>25.451034149226615</v>
      </c>
      <c r="AA36" s="20">
        <v>36722940</v>
      </c>
    </row>
    <row r="37" spans="1:27" x14ac:dyDescent="0.25">
      <c r="A37" s="19" t="s">
        <v>63</v>
      </c>
      <c r="B37" s="15" t="s">
        <v>32</v>
      </c>
      <c r="C37" s="20">
        <v>514204</v>
      </c>
      <c r="D37" s="20"/>
      <c r="E37" s="21">
        <v>561996</v>
      </c>
      <c r="F37" s="22">
        <v>561996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140499</v>
      </c>
      <c r="Y37" s="22">
        <v>-140499</v>
      </c>
      <c r="Z37" s="23">
        <v>-100</v>
      </c>
      <c r="AA37" s="20">
        <v>561996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6655476</v>
      </c>
      <c r="F38" s="22">
        <v>6655476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1663869</v>
      </c>
      <c r="Y38" s="22">
        <v>-1663869</v>
      </c>
      <c r="Z38" s="23">
        <v>-100</v>
      </c>
      <c r="AA38" s="20">
        <v>6655476</v>
      </c>
    </row>
    <row r="39" spans="1:27" x14ac:dyDescent="0.25">
      <c r="A39" s="19" t="s">
        <v>65</v>
      </c>
      <c r="B39" s="15" t="s">
        <v>32</v>
      </c>
      <c r="C39" s="20">
        <v>3218605</v>
      </c>
      <c r="D39" s="20"/>
      <c r="E39" s="21">
        <v>3249408</v>
      </c>
      <c r="F39" s="22">
        <v>3249408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812352</v>
      </c>
      <c r="Y39" s="22">
        <v>-812352</v>
      </c>
      <c r="Z39" s="23">
        <v>-100</v>
      </c>
      <c r="AA39" s="20">
        <v>3249408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18166882</v>
      </c>
      <c r="D41" s="20"/>
      <c r="E41" s="21">
        <v>6763500</v>
      </c>
      <c r="F41" s="22">
        <v>6763500</v>
      </c>
      <c r="G41" s="22">
        <v>535754</v>
      </c>
      <c r="H41" s="22">
        <v>501557</v>
      </c>
      <c r="I41" s="22">
        <v>201985</v>
      </c>
      <c r="J41" s="22">
        <v>1239296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1239296</v>
      </c>
      <c r="X41" s="22">
        <v>1690875</v>
      </c>
      <c r="Y41" s="22">
        <v>-451579</v>
      </c>
      <c r="Z41" s="23">
        <v>-26.706823390256524</v>
      </c>
      <c r="AA41" s="20">
        <v>6763500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5475600</v>
      </c>
      <c r="F42" s="22">
        <v>5475600</v>
      </c>
      <c r="G42" s="22">
        <v>323742</v>
      </c>
      <c r="H42" s="22">
        <v>350719</v>
      </c>
      <c r="I42" s="22">
        <v>353640</v>
      </c>
      <c r="J42" s="22">
        <v>1028101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1028101</v>
      </c>
      <c r="X42" s="22">
        <v>1368900</v>
      </c>
      <c r="Y42" s="22">
        <v>-340799</v>
      </c>
      <c r="Z42" s="23">
        <v>-24.895828767623641</v>
      </c>
      <c r="AA42" s="20">
        <v>5475600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6240395</v>
      </c>
      <c r="D44" s="20"/>
      <c r="E44" s="21">
        <v>2313552</v>
      </c>
      <c r="F44" s="22">
        <v>2313552</v>
      </c>
      <c r="G44" s="22">
        <v>117932</v>
      </c>
      <c r="H44" s="22">
        <v>138326</v>
      </c>
      <c r="I44" s="22">
        <v>97449</v>
      </c>
      <c r="J44" s="22">
        <v>353707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353707</v>
      </c>
      <c r="X44" s="22">
        <v>578388</v>
      </c>
      <c r="Y44" s="22">
        <v>-224681</v>
      </c>
      <c r="Z44" s="23">
        <v>-38.846068728950115</v>
      </c>
      <c r="AA44" s="20">
        <v>2313552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62878574</v>
      </c>
      <c r="D47" s="29">
        <f t="shared" ref="D47:Y47" si="1">SUM(D34:D46)</f>
        <v>0</v>
      </c>
      <c r="E47" s="30">
        <f t="shared" si="1"/>
        <v>70438152</v>
      </c>
      <c r="F47" s="31">
        <f t="shared" si="1"/>
        <v>70438152</v>
      </c>
      <c r="G47" s="31">
        <f t="shared" si="1"/>
        <v>5233826</v>
      </c>
      <c r="H47" s="31">
        <f t="shared" si="1"/>
        <v>5896829</v>
      </c>
      <c r="I47" s="31">
        <f t="shared" si="1"/>
        <v>4877903</v>
      </c>
      <c r="J47" s="31">
        <f t="shared" si="1"/>
        <v>16008558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16008558</v>
      </c>
      <c r="X47" s="31">
        <f t="shared" si="1"/>
        <v>17609538</v>
      </c>
      <c r="Y47" s="31">
        <f t="shared" si="1"/>
        <v>-1600980</v>
      </c>
      <c r="Z47" s="32">
        <f>+IF(X47&lt;&gt;0,+(Y47/X47)*100,0)</f>
        <v>-9.0915502723580826</v>
      </c>
      <c r="AA47" s="29">
        <f>SUM(AA34:AA46)</f>
        <v>70438152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-24922592</v>
      </c>
      <c r="D48" s="39">
        <f t="shared" si="2"/>
        <v>0</v>
      </c>
      <c r="E48" s="40">
        <f t="shared" si="2"/>
        <v>-11833656</v>
      </c>
      <c r="F48" s="41">
        <f t="shared" si="2"/>
        <v>-11833656</v>
      </c>
      <c r="G48" s="41">
        <f t="shared" si="2"/>
        <v>-2896460</v>
      </c>
      <c r="H48" s="41">
        <f t="shared" si="2"/>
        <v>-2591535</v>
      </c>
      <c r="I48" s="41">
        <f t="shared" si="2"/>
        <v>-4643012</v>
      </c>
      <c r="J48" s="41">
        <f t="shared" si="2"/>
        <v>-10131007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-10131007</v>
      </c>
      <c r="X48" s="41">
        <f t="shared" si="2"/>
        <v>-2958414</v>
      </c>
      <c r="Y48" s="41">
        <f t="shared" si="2"/>
        <v>-7172593</v>
      </c>
      <c r="Z48" s="42">
        <f>+IF(X48&lt;&gt;0,+(Y48/X48)*100,0)</f>
        <v>242.44723693168027</v>
      </c>
      <c r="AA48" s="39">
        <f>+AA32-AA47</f>
        <v>-11833656</v>
      </c>
    </row>
    <row r="49" spans="1:27" x14ac:dyDescent="0.25">
      <c r="A49" s="43" t="s">
        <v>74</v>
      </c>
      <c r="B49" s="15" t="s">
        <v>32</v>
      </c>
      <c r="C49" s="20">
        <v>14631681</v>
      </c>
      <c r="D49" s="20"/>
      <c r="E49" s="21">
        <v>17759004</v>
      </c>
      <c r="F49" s="22">
        <v>17759004</v>
      </c>
      <c r="G49" s="22"/>
      <c r="H49" s="22"/>
      <c r="I49" s="22">
        <v>2180096</v>
      </c>
      <c r="J49" s="22">
        <v>2180096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2180096</v>
      </c>
      <c r="X49" s="22">
        <v>4439751</v>
      </c>
      <c r="Y49" s="22">
        <v>-2259655</v>
      </c>
      <c r="Z49" s="23">
        <v>-50.895984932488339</v>
      </c>
      <c r="AA49" s="20">
        <v>17759004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-10290911</v>
      </c>
      <c r="D51" s="48">
        <f t="shared" si="3"/>
        <v>0</v>
      </c>
      <c r="E51" s="49">
        <f t="shared" si="3"/>
        <v>5925348</v>
      </c>
      <c r="F51" s="50">
        <f t="shared" si="3"/>
        <v>5925348</v>
      </c>
      <c r="G51" s="50">
        <f t="shared" si="3"/>
        <v>-2896460</v>
      </c>
      <c r="H51" s="50">
        <f t="shared" si="3"/>
        <v>-2591535</v>
      </c>
      <c r="I51" s="50">
        <f t="shared" si="3"/>
        <v>-2462916</v>
      </c>
      <c r="J51" s="50">
        <f t="shared" si="3"/>
        <v>-7950911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-7950911</v>
      </c>
      <c r="X51" s="50">
        <f t="shared" si="3"/>
        <v>1481337</v>
      </c>
      <c r="Y51" s="50">
        <f t="shared" si="3"/>
        <v>-9432248</v>
      </c>
      <c r="Z51" s="51">
        <f>+IF(X51&lt;&gt;0,+(Y51/X51)*100,0)</f>
        <v>-636.73883795517156</v>
      </c>
      <c r="AA51" s="48">
        <f>SUM(AA48:AA50)</f>
        <v>5925348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-10290911</v>
      </c>
      <c r="D53" s="54">
        <f>+D51-D52</f>
        <v>0</v>
      </c>
      <c r="E53" s="55">
        <f t="shared" si="4"/>
        <v>5925348</v>
      </c>
      <c r="F53" s="56">
        <f t="shared" si="4"/>
        <v>5925348</v>
      </c>
      <c r="G53" s="56">
        <f t="shared" si="4"/>
        <v>-2896460</v>
      </c>
      <c r="H53" s="56">
        <f t="shared" si="4"/>
        <v>-2591535</v>
      </c>
      <c r="I53" s="56">
        <f t="shared" si="4"/>
        <v>-2462916</v>
      </c>
      <c r="J53" s="56">
        <f t="shared" si="4"/>
        <v>-7950911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-7950911</v>
      </c>
      <c r="X53" s="56">
        <f t="shared" si="4"/>
        <v>1481337</v>
      </c>
      <c r="Y53" s="56">
        <f t="shared" si="4"/>
        <v>-9432248</v>
      </c>
      <c r="Z53" s="57">
        <f>+IF(X53&lt;&gt;0,+(Y53/X53)*100,0)</f>
        <v>-636.73883795517156</v>
      </c>
      <c r="AA53" s="54">
        <f>+AA51-AA52</f>
        <v>5925348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-10290911</v>
      </c>
      <c r="D56" s="48">
        <f>SUM(D53:D55)</f>
        <v>0</v>
      </c>
      <c r="E56" s="49">
        <f t="shared" si="5"/>
        <v>5925348</v>
      </c>
      <c r="F56" s="50">
        <f t="shared" si="5"/>
        <v>5925348</v>
      </c>
      <c r="G56" s="50">
        <f t="shared" si="5"/>
        <v>-2896460</v>
      </c>
      <c r="H56" s="50">
        <f t="shared" si="5"/>
        <v>-2591535</v>
      </c>
      <c r="I56" s="50">
        <f t="shared" si="5"/>
        <v>-2462916</v>
      </c>
      <c r="J56" s="50">
        <f t="shared" si="5"/>
        <v>-7950911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-7950911</v>
      </c>
      <c r="X56" s="50">
        <f t="shared" si="5"/>
        <v>1481337</v>
      </c>
      <c r="Y56" s="50">
        <f t="shared" si="5"/>
        <v>-9432248</v>
      </c>
      <c r="Z56" s="51">
        <f>+IF(X56&lt;&gt;0,+(Y56/X56)*100,0)</f>
        <v>-636.73883795517156</v>
      </c>
      <c r="AA56" s="48">
        <f>SUM(AA53:AA55)</f>
        <v>5925348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-10290911</v>
      </c>
      <c r="D59" s="65">
        <f>SUM(D56:D58)</f>
        <v>0</v>
      </c>
      <c r="E59" s="66">
        <f t="shared" si="6"/>
        <v>5925348</v>
      </c>
      <c r="F59" s="67">
        <f t="shared" si="6"/>
        <v>5925348</v>
      </c>
      <c r="G59" s="67">
        <f t="shared" si="6"/>
        <v>-2896460</v>
      </c>
      <c r="H59" s="67">
        <f t="shared" si="6"/>
        <v>-2591535</v>
      </c>
      <c r="I59" s="67">
        <f t="shared" si="6"/>
        <v>-2462916</v>
      </c>
      <c r="J59" s="67">
        <f t="shared" si="6"/>
        <v>-7950911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-7950911</v>
      </c>
      <c r="X59" s="67">
        <f t="shared" si="6"/>
        <v>1481337</v>
      </c>
      <c r="Y59" s="67">
        <f t="shared" si="6"/>
        <v>-9432248</v>
      </c>
      <c r="Z59" s="68">
        <f>+IF(X59&lt;&gt;0,+(Y59/X59)*100,0)</f>
        <v>-636.73883795517156</v>
      </c>
      <c r="AA59" s="65">
        <f>SUM(AA56:AA58)</f>
        <v>5925348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44526192</v>
      </c>
      <c r="D6" s="20"/>
      <c r="E6" s="21">
        <v>61638349</v>
      </c>
      <c r="F6" s="22">
        <v>61638349</v>
      </c>
      <c r="G6" s="22">
        <v>6539452</v>
      </c>
      <c r="H6" s="22">
        <v>5262958</v>
      </c>
      <c r="I6" s="22">
        <v>3536660</v>
      </c>
      <c r="J6" s="22">
        <v>15339070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15339070</v>
      </c>
      <c r="X6" s="22">
        <v>15409599</v>
      </c>
      <c r="Y6" s="22">
        <v>-70529</v>
      </c>
      <c r="Z6" s="23">
        <v>-0.45769523269229789</v>
      </c>
      <c r="AA6" s="20">
        <v>61638349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1179747</v>
      </c>
      <c r="D13" s="20"/>
      <c r="E13" s="21">
        <v>1113864</v>
      </c>
      <c r="F13" s="22">
        <v>1113864</v>
      </c>
      <c r="G13" s="22">
        <v>136191</v>
      </c>
      <c r="H13" s="22">
        <v>144000</v>
      </c>
      <c r="I13" s="22">
        <v>-104307</v>
      </c>
      <c r="J13" s="22">
        <v>175884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175884</v>
      </c>
      <c r="X13" s="22">
        <v>278466</v>
      </c>
      <c r="Y13" s="22">
        <v>-102582</v>
      </c>
      <c r="Z13" s="23">
        <v>-36.838249552907712</v>
      </c>
      <c r="AA13" s="20">
        <v>1113864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35918554</v>
      </c>
      <c r="F25" s="22">
        <v>35918554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14315800</v>
      </c>
      <c r="Y25" s="22">
        <v>-14315800</v>
      </c>
      <c r="Z25" s="23">
        <v>-100</v>
      </c>
      <c r="AA25" s="20">
        <v>35918554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45705939</v>
      </c>
      <c r="D32" s="29">
        <f t="shared" ref="D32:Y32" si="0">SUM(D6:D31)</f>
        <v>0</v>
      </c>
      <c r="E32" s="30">
        <f t="shared" si="0"/>
        <v>98670767</v>
      </c>
      <c r="F32" s="31">
        <f t="shared" si="0"/>
        <v>98670767</v>
      </c>
      <c r="G32" s="31">
        <f t="shared" si="0"/>
        <v>6675643</v>
      </c>
      <c r="H32" s="31">
        <f t="shared" si="0"/>
        <v>5406958</v>
      </c>
      <c r="I32" s="31">
        <f t="shared" si="0"/>
        <v>3432353</v>
      </c>
      <c r="J32" s="31">
        <f t="shared" si="0"/>
        <v>15514954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15514954</v>
      </c>
      <c r="X32" s="31">
        <f t="shared" si="0"/>
        <v>30003865</v>
      </c>
      <c r="Y32" s="31">
        <f t="shared" si="0"/>
        <v>-14488911</v>
      </c>
      <c r="Z32" s="32">
        <f>+IF(X32&lt;&gt;0,+(Y32/X32)*100,0)</f>
        <v>-48.290148619186226</v>
      </c>
      <c r="AA32" s="29">
        <f>SUM(AA6:AA31)</f>
        <v>98670767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2880070</v>
      </c>
      <c r="D34" s="20"/>
      <c r="E34" s="21">
        <v>8179981</v>
      </c>
      <c r="F34" s="22">
        <v>8180021</v>
      </c>
      <c r="G34" s="22">
        <v>593047</v>
      </c>
      <c r="H34" s="22">
        <v>560651</v>
      </c>
      <c r="I34" s="22">
        <v>645918</v>
      </c>
      <c r="J34" s="22">
        <v>1799616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1799616</v>
      </c>
      <c r="X34" s="22">
        <v>2045025</v>
      </c>
      <c r="Y34" s="22">
        <v>-245409</v>
      </c>
      <c r="Z34" s="23">
        <v>-12.000293394946272</v>
      </c>
      <c r="AA34" s="20">
        <v>8180021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45498755</v>
      </c>
      <c r="D36" s="20"/>
      <c r="E36" s="21">
        <v>61537074</v>
      </c>
      <c r="F36" s="22">
        <v>61537074</v>
      </c>
      <c r="G36" s="22">
        <v>6362073</v>
      </c>
      <c r="H36" s="22">
        <v>947478</v>
      </c>
      <c r="I36" s="22">
        <v>10776870</v>
      </c>
      <c r="J36" s="22">
        <v>18086421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18086421</v>
      </c>
      <c r="X36" s="22">
        <v>17984270</v>
      </c>
      <c r="Y36" s="22">
        <v>102151</v>
      </c>
      <c r="Z36" s="23">
        <v>0.56800192612766598</v>
      </c>
      <c r="AA36" s="20">
        <v>61537074</v>
      </c>
    </row>
    <row r="37" spans="1:27" x14ac:dyDescent="0.25">
      <c r="A37" s="19" t="s">
        <v>63</v>
      </c>
      <c r="B37" s="15" t="s">
        <v>32</v>
      </c>
      <c r="C37" s="20">
        <v>3382691</v>
      </c>
      <c r="D37" s="20"/>
      <c r="E37" s="21">
        <v>2968521</v>
      </c>
      <c r="F37" s="22">
        <v>2968521</v>
      </c>
      <c r="G37" s="22">
        <v>209393</v>
      </c>
      <c r="H37" s="22">
        <v>260346</v>
      </c>
      <c r="I37" s="22">
        <v>218445</v>
      </c>
      <c r="J37" s="22">
        <v>688184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688184</v>
      </c>
      <c r="X37" s="22">
        <v>742155</v>
      </c>
      <c r="Y37" s="22">
        <v>-53971</v>
      </c>
      <c r="Z37" s="23">
        <v>-7.2722005510978169</v>
      </c>
      <c r="AA37" s="20">
        <v>2968521</v>
      </c>
    </row>
    <row r="38" spans="1:27" x14ac:dyDescent="0.25">
      <c r="A38" s="19" t="s">
        <v>64</v>
      </c>
      <c r="B38" s="15" t="s">
        <v>32</v>
      </c>
      <c r="C38" s="20">
        <v>1696676</v>
      </c>
      <c r="D38" s="20"/>
      <c r="E38" s="21">
        <v>6078860</v>
      </c>
      <c r="F38" s="22">
        <v>6078860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6078860</v>
      </c>
    </row>
    <row r="39" spans="1:27" x14ac:dyDescent="0.25">
      <c r="A39" s="19" t="s">
        <v>65</v>
      </c>
      <c r="B39" s="15" t="s">
        <v>32</v>
      </c>
      <c r="C39" s="20">
        <v>1899060</v>
      </c>
      <c r="D39" s="20"/>
      <c r="E39" s="21">
        <v>1896348</v>
      </c>
      <c r="F39" s="22">
        <v>1896348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1896348</v>
      </c>
    </row>
    <row r="40" spans="1:27" x14ac:dyDescent="0.25">
      <c r="A40" s="19" t="s">
        <v>40</v>
      </c>
      <c r="B40" s="15" t="s">
        <v>32</v>
      </c>
      <c r="C40" s="20">
        <v>2348232</v>
      </c>
      <c r="D40" s="20"/>
      <c r="E40" s="21">
        <v>2762883</v>
      </c>
      <c r="F40" s="22">
        <v>2762883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44970</v>
      </c>
      <c r="Y40" s="22">
        <v>-44970</v>
      </c>
      <c r="Z40" s="23">
        <v>-100</v>
      </c>
      <c r="AA40" s="20">
        <v>2762883</v>
      </c>
    </row>
    <row r="41" spans="1:27" x14ac:dyDescent="0.25">
      <c r="A41" s="19" t="s">
        <v>66</v>
      </c>
      <c r="B41" s="15" t="s">
        <v>32</v>
      </c>
      <c r="C41" s="20">
        <v>718341</v>
      </c>
      <c r="D41" s="20"/>
      <c r="E41" s="21">
        <v>2433168</v>
      </c>
      <c r="F41" s="22">
        <v>2433168</v>
      </c>
      <c r="G41" s="22"/>
      <c r="H41" s="22">
        <v>155569</v>
      </c>
      <c r="I41" s="22">
        <v>37898</v>
      </c>
      <c r="J41" s="22">
        <v>193467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193467</v>
      </c>
      <c r="X41" s="22">
        <v>608319</v>
      </c>
      <c r="Y41" s="22">
        <v>-414852</v>
      </c>
      <c r="Z41" s="23">
        <v>-68.196456135678815</v>
      </c>
      <c r="AA41" s="20">
        <v>2433168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1181342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2623131</v>
      </c>
      <c r="D44" s="20"/>
      <c r="E44" s="21">
        <v>2878402</v>
      </c>
      <c r="F44" s="22">
        <v>2878404</v>
      </c>
      <c r="G44" s="22">
        <v>259083</v>
      </c>
      <c r="H44" s="22">
        <v>17244</v>
      </c>
      <c r="I44" s="22">
        <v>10714</v>
      </c>
      <c r="J44" s="22">
        <v>287041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287041</v>
      </c>
      <c r="X44" s="22">
        <v>719616</v>
      </c>
      <c r="Y44" s="22">
        <v>-432575</v>
      </c>
      <c r="Z44" s="23">
        <v>-60.111920802205617</v>
      </c>
      <c r="AA44" s="20">
        <v>2878404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62228298</v>
      </c>
      <c r="D47" s="29">
        <f t="shared" ref="D47:Y47" si="1">SUM(D34:D46)</f>
        <v>0</v>
      </c>
      <c r="E47" s="30">
        <f t="shared" si="1"/>
        <v>88735237</v>
      </c>
      <c r="F47" s="31">
        <f t="shared" si="1"/>
        <v>88735279</v>
      </c>
      <c r="G47" s="31">
        <f t="shared" si="1"/>
        <v>7423596</v>
      </c>
      <c r="H47" s="31">
        <f t="shared" si="1"/>
        <v>1941288</v>
      </c>
      <c r="I47" s="31">
        <f t="shared" si="1"/>
        <v>11689845</v>
      </c>
      <c r="J47" s="31">
        <f t="shared" si="1"/>
        <v>21054729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21054729</v>
      </c>
      <c r="X47" s="31">
        <f t="shared" si="1"/>
        <v>22144355</v>
      </c>
      <c r="Y47" s="31">
        <f t="shared" si="1"/>
        <v>-1089626</v>
      </c>
      <c r="Z47" s="32">
        <f>+IF(X47&lt;&gt;0,+(Y47/X47)*100,0)</f>
        <v>-4.920558760912205</v>
      </c>
      <c r="AA47" s="29">
        <f>SUM(AA34:AA46)</f>
        <v>88735279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-16522359</v>
      </c>
      <c r="D48" s="39">
        <f t="shared" si="2"/>
        <v>0</v>
      </c>
      <c r="E48" s="40">
        <f t="shared" si="2"/>
        <v>9935530</v>
      </c>
      <c r="F48" s="41">
        <f t="shared" si="2"/>
        <v>9935488</v>
      </c>
      <c r="G48" s="41">
        <f t="shared" si="2"/>
        <v>-747953</v>
      </c>
      <c r="H48" s="41">
        <f t="shared" si="2"/>
        <v>3465670</v>
      </c>
      <c r="I48" s="41">
        <f t="shared" si="2"/>
        <v>-8257492</v>
      </c>
      <c r="J48" s="41">
        <f t="shared" si="2"/>
        <v>-5539775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-5539775</v>
      </c>
      <c r="X48" s="41">
        <f t="shared" si="2"/>
        <v>7859510</v>
      </c>
      <c r="Y48" s="41">
        <f t="shared" si="2"/>
        <v>-13399285</v>
      </c>
      <c r="Z48" s="42">
        <f>+IF(X48&lt;&gt;0,+(Y48/X48)*100,0)</f>
        <v>-170.48499206693549</v>
      </c>
      <c r="AA48" s="39">
        <f>+AA32-AA47</f>
        <v>9935488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-16522359</v>
      </c>
      <c r="D51" s="48">
        <f t="shared" si="3"/>
        <v>0</v>
      </c>
      <c r="E51" s="49">
        <f t="shared" si="3"/>
        <v>9935530</v>
      </c>
      <c r="F51" s="50">
        <f t="shared" si="3"/>
        <v>9935488</v>
      </c>
      <c r="G51" s="50">
        <f t="shared" si="3"/>
        <v>-747953</v>
      </c>
      <c r="H51" s="50">
        <f t="shared" si="3"/>
        <v>3465670</v>
      </c>
      <c r="I51" s="50">
        <f t="shared" si="3"/>
        <v>-8257492</v>
      </c>
      <c r="J51" s="50">
        <f t="shared" si="3"/>
        <v>-5539775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-5539775</v>
      </c>
      <c r="X51" s="50">
        <f t="shared" si="3"/>
        <v>7859510</v>
      </c>
      <c r="Y51" s="50">
        <f t="shared" si="3"/>
        <v>-13399285</v>
      </c>
      <c r="Z51" s="51">
        <f>+IF(X51&lt;&gt;0,+(Y51/X51)*100,0)</f>
        <v>-170.48499206693549</v>
      </c>
      <c r="AA51" s="48">
        <f>SUM(AA48:AA50)</f>
        <v>9935488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-16522359</v>
      </c>
      <c r="D53" s="54">
        <f>+D51-D52</f>
        <v>0</v>
      </c>
      <c r="E53" s="55">
        <f t="shared" si="4"/>
        <v>9935530</v>
      </c>
      <c r="F53" s="56">
        <f t="shared" si="4"/>
        <v>9935488</v>
      </c>
      <c r="G53" s="56">
        <f t="shared" si="4"/>
        <v>-747953</v>
      </c>
      <c r="H53" s="56">
        <f t="shared" si="4"/>
        <v>3465670</v>
      </c>
      <c r="I53" s="56">
        <f t="shared" si="4"/>
        <v>-8257492</v>
      </c>
      <c r="J53" s="56">
        <f t="shared" si="4"/>
        <v>-5539775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-5539775</v>
      </c>
      <c r="X53" s="56">
        <f t="shared" si="4"/>
        <v>7859510</v>
      </c>
      <c r="Y53" s="56">
        <f t="shared" si="4"/>
        <v>-13399285</v>
      </c>
      <c r="Z53" s="57">
        <f>+IF(X53&lt;&gt;0,+(Y53/X53)*100,0)</f>
        <v>-170.48499206693549</v>
      </c>
      <c r="AA53" s="54">
        <f>+AA51-AA52</f>
        <v>9935488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-16522359</v>
      </c>
      <c r="D56" s="48">
        <f>SUM(D53:D55)</f>
        <v>0</v>
      </c>
      <c r="E56" s="49">
        <f t="shared" si="5"/>
        <v>9935530</v>
      </c>
      <c r="F56" s="50">
        <f t="shared" si="5"/>
        <v>9935488</v>
      </c>
      <c r="G56" s="50">
        <f t="shared" si="5"/>
        <v>-747953</v>
      </c>
      <c r="H56" s="50">
        <f t="shared" si="5"/>
        <v>3465670</v>
      </c>
      <c r="I56" s="50">
        <f t="shared" si="5"/>
        <v>-8257492</v>
      </c>
      <c r="J56" s="50">
        <f t="shared" si="5"/>
        <v>-5539775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-5539775</v>
      </c>
      <c r="X56" s="50">
        <f t="shared" si="5"/>
        <v>7859510</v>
      </c>
      <c r="Y56" s="50">
        <f t="shared" si="5"/>
        <v>-13399285</v>
      </c>
      <c r="Z56" s="51">
        <f>+IF(X56&lt;&gt;0,+(Y56/X56)*100,0)</f>
        <v>-170.48499206693549</v>
      </c>
      <c r="AA56" s="48">
        <f>SUM(AA53:AA55)</f>
        <v>9935488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-16522359</v>
      </c>
      <c r="D59" s="65">
        <f>SUM(D56:D58)</f>
        <v>0</v>
      </c>
      <c r="E59" s="66">
        <f t="shared" si="6"/>
        <v>9935530</v>
      </c>
      <c r="F59" s="67">
        <f t="shared" si="6"/>
        <v>9935488</v>
      </c>
      <c r="G59" s="67">
        <f t="shared" si="6"/>
        <v>-747953</v>
      </c>
      <c r="H59" s="67">
        <f t="shared" si="6"/>
        <v>3465670</v>
      </c>
      <c r="I59" s="67">
        <f t="shared" si="6"/>
        <v>-8257492</v>
      </c>
      <c r="J59" s="67">
        <f t="shared" si="6"/>
        <v>-5539775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-5539775</v>
      </c>
      <c r="X59" s="67">
        <f t="shared" si="6"/>
        <v>7859510</v>
      </c>
      <c r="Y59" s="67">
        <f t="shared" si="6"/>
        <v>-13399285</v>
      </c>
      <c r="Z59" s="68">
        <f>+IF(X59&lt;&gt;0,+(Y59/X59)*100,0)</f>
        <v>-170.48499206693549</v>
      </c>
      <c r="AA59" s="65">
        <f>SUM(AA56:AA58)</f>
        <v>9935488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90224919</v>
      </c>
      <c r="D6" s="20"/>
      <c r="E6" s="21">
        <v>120563128</v>
      </c>
      <c r="F6" s="22">
        <v>120563128</v>
      </c>
      <c r="G6" s="22"/>
      <c r="H6" s="22">
        <v>12101006</v>
      </c>
      <c r="I6" s="22">
        <v>7996508</v>
      </c>
      <c r="J6" s="22">
        <v>20097514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20097514</v>
      </c>
      <c r="X6" s="22">
        <v>30140781</v>
      </c>
      <c r="Y6" s="22">
        <v>-10043267</v>
      </c>
      <c r="Z6" s="23">
        <v>-33.321190316866705</v>
      </c>
      <c r="AA6" s="20">
        <v>120563128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75883</v>
      </c>
      <c r="D23" s="20"/>
      <c r="E23" s="21">
        <v>54454</v>
      </c>
      <c r="F23" s="22">
        <v>54454</v>
      </c>
      <c r="G23" s="22"/>
      <c r="H23" s="22"/>
      <c r="I23" s="22">
        <v>7497</v>
      </c>
      <c r="J23" s="22">
        <v>7497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7497</v>
      </c>
      <c r="X23" s="22">
        <v>13614</v>
      </c>
      <c r="Y23" s="22">
        <v>-6117</v>
      </c>
      <c r="Z23" s="23">
        <v>-44.931687968267958</v>
      </c>
      <c r="AA23" s="20">
        <v>54454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90300802</v>
      </c>
      <c r="D32" s="29">
        <f t="shared" ref="D32:Y32" si="0">SUM(D6:D31)</f>
        <v>0</v>
      </c>
      <c r="E32" s="30">
        <f t="shared" si="0"/>
        <v>120617582</v>
      </c>
      <c r="F32" s="31">
        <f t="shared" si="0"/>
        <v>120617582</v>
      </c>
      <c r="G32" s="31">
        <f t="shared" si="0"/>
        <v>0</v>
      </c>
      <c r="H32" s="31">
        <f t="shared" si="0"/>
        <v>12101006</v>
      </c>
      <c r="I32" s="31">
        <f t="shared" si="0"/>
        <v>8004005</v>
      </c>
      <c r="J32" s="31">
        <f t="shared" si="0"/>
        <v>20105011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20105011</v>
      </c>
      <c r="X32" s="31">
        <f t="shared" si="0"/>
        <v>30154395</v>
      </c>
      <c r="Y32" s="31">
        <f t="shared" si="0"/>
        <v>-10049384</v>
      </c>
      <c r="Z32" s="32">
        <f>+IF(X32&lt;&gt;0,+(Y32/X32)*100,0)</f>
        <v>-33.326432183434619</v>
      </c>
      <c r="AA32" s="29">
        <f>SUM(AA6:AA31)</f>
        <v>120617582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20845905</v>
      </c>
      <c r="D34" s="20"/>
      <c r="E34" s="21">
        <v>10857523</v>
      </c>
      <c r="F34" s="22">
        <v>10857523</v>
      </c>
      <c r="G34" s="22"/>
      <c r="H34" s="22">
        <v>1788689</v>
      </c>
      <c r="I34" s="22">
        <v>1901460</v>
      </c>
      <c r="J34" s="22">
        <v>3690149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3690149</v>
      </c>
      <c r="X34" s="22">
        <v>2714382</v>
      </c>
      <c r="Y34" s="22">
        <v>975767</v>
      </c>
      <c r="Z34" s="23">
        <v>35.948035317062967</v>
      </c>
      <c r="AA34" s="20">
        <v>10857523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132638416</v>
      </c>
      <c r="D36" s="20"/>
      <c r="E36" s="21">
        <v>163052608</v>
      </c>
      <c r="F36" s="22">
        <v>163052608</v>
      </c>
      <c r="G36" s="22"/>
      <c r="H36" s="22">
        <v>21275884</v>
      </c>
      <c r="I36" s="22">
        <v>14869313</v>
      </c>
      <c r="J36" s="22">
        <v>36145197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36145197</v>
      </c>
      <c r="X36" s="22">
        <v>40763151</v>
      </c>
      <c r="Y36" s="22">
        <v>-4617954</v>
      </c>
      <c r="Z36" s="23">
        <v>-11.328746396469693</v>
      </c>
      <c r="AA36" s="20">
        <v>163052608</v>
      </c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5000000</v>
      </c>
      <c r="F38" s="22">
        <v>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1250001</v>
      </c>
      <c r="Y38" s="22">
        <v>-1250001</v>
      </c>
      <c r="Z38" s="23">
        <v>-100</v>
      </c>
      <c r="AA38" s="20">
        <v>5000000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7604410</v>
      </c>
      <c r="D41" s="20"/>
      <c r="E41" s="21">
        <v>3500000</v>
      </c>
      <c r="F41" s="22">
        <v>3500000</v>
      </c>
      <c r="G41" s="22"/>
      <c r="H41" s="22">
        <v>966011</v>
      </c>
      <c r="I41" s="22">
        <v>82507</v>
      </c>
      <c r="J41" s="22">
        <v>1048518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1048518</v>
      </c>
      <c r="X41" s="22">
        <v>875001</v>
      </c>
      <c r="Y41" s="22">
        <v>173517</v>
      </c>
      <c r="Z41" s="23">
        <v>19.830491622295288</v>
      </c>
      <c r="AA41" s="20">
        <v>3500000</v>
      </c>
    </row>
    <row r="42" spans="1:27" x14ac:dyDescent="0.25">
      <c r="A42" s="19" t="s">
        <v>67</v>
      </c>
      <c r="B42" s="15" t="s">
        <v>32</v>
      </c>
      <c r="C42" s="20">
        <v>54371</v>
      </c>
      <c r="D42" s="20"/>
      <c r="E42" s="21">
        <v>60000</v>
      </c>
      <c r="F42" s="22">
        <v>60000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15000</v>
      </c>
      <c r="Y42" s="22">
        <v>-15000</v>
      </c>
      <c r="Z42" s="23">
        <v>-100</v>
      </c>
      <c r="AA42" s="20">
        <v>60000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3548914</v>
      </c>
      <c r="D44" s="20"/>
      <c r="E44" s="21">
        <v>3935540</v>
      </c>
      <c r="F44" s="22">
        <v>3935540</v>
      </c>
      <c r="G44" s="22"/>
      <c r="H44" s="22">
        <v>241075</v>
      </c>
      <c r="I44" s="22">
        <v>501025</v>
      </c>
      <c r="J44" s="22">
        <v>742100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742100</v>
      </c>
      <c r="X44" s="22">
        <v>983883</v>
      </c>
      <c r="Y44" s="22">
        <v>-241783</v>
      </c>
      <c r="Z44" s="23">
        <v>-24.574365041371792</v>
      </c>
      <c r="AA44" s="20">
        <v>3935540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164692016</v>
      </c>
      <c r="D47" s="29">
        <f t="shared" ref="D47:Y47" si="1">SUM(D34:D46)</f>
        <v>0</v>
      </c>
      <c r="E47" s="30">
        <f t="shared" si="1"/>
        <v>186405671</v>
      </c>
      <c r="F47" s="31">
        <f t="shared" si="1"/>
        <v>186405671</v>
      </c>
      <c r="G47" s="31">
        <f t="shared" si="1"/>
        <v>0</v>
      </c>
      <c r="H47" s="31">
        <f t="shared" si="1"/>
        <v>24271659</v>
      </c>
      <c r="I47" s="31">
        <f t="shared" si="1"/>
        <v>17354305</v>
      </c>
      <c r="J47" s="31">
        <f t="shared" si="1"/>
        <v>41625964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41625964</v>
      </c>
      <c r="X47" s="31">
        <f t="shared" si="1"/>
        <v>46601418</v>
      </c>
      <c r="Y47" s="31">
        <f t="shared" si="1"/>
        <v>-4975454</v>
      </c>
      <c r="Z47" s="32">
        <f>+IF(X47&lt;&gt;0,+(Y47/X47)*100,0)</f>
        <v>-10.676615033473874</v>
      </c>
      <c r="AA47" s="29">
        <f>SUM(AA34:AA46)</f>
        <v>186405671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-74391214</v>
      </c>
      <c r="D48" s="39">
        <f t="shared" si="2"/>
        <v>0</v>
      </c>
      <c r="E48" s="40">
        <f t="shared" si="2"/>
        <v>-65788089</v>
      </c>
      <c r="F48" s="41">
        <f t="shared" si="2"/>
        <v>-65788089</v>
      </c>
      <c r="G48" s="41">
        <f t="shared" si="2"/>
        <v>0</v>
      </c>
      <c r="H48" s="41">
        <f t="shared" si="2"/>
        <v>-12170653</v>
      </c>
      <c r="I48" s="41">
        <f t="shared" si="2"/>
        <v>-9350300</v>
      </c>
      <c r="J48" s="41">
        <f t="shared" si="2"/>
        <v>-21520953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-21520953</v>
      </c>
      <c r="X48" s="41">
        <f t="shared" si="2"/>
        <v>-16447023</v>
      </c>
      <c r="Y48" s="41">
        <f t="shared" si="2"/>
        <v>-5073930</v>
      </c>
      <c r="Z48" s="42">
        <f>+IF(X48&lt;&gt;0,+(Y48/X48)*100,0)</f>
        <v>30.850142302348576</v>
      </c>
      <c r="AA48" s="39">
        <f>+AA32-AA47</f>
        <v>-65788089</v>
      </c>
    </row>
    <row r="49" spans="1:27" x14ac:dyDescent="0.25">
      <c r="A49" s="43" t="s">
        <v>74</v>
      </c>
      <c r="B49" s="15" t="s">
        <v>32</v>
      </c>
      <c r="C49" s="20">
        <v>13217060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-61174154</v>
      </c>
      <c r="D51" s="48">
        <f t="shared" si="3"/>
        <v>0</v>
      </c>
      <c r="E51" s="49">
        <f t="shared" si="3"/>
        <v>-65788089</v>
      </c>
      <c r="F51" s="50">
        <f t="shared" si="3"/>
        <v>-65788089</v>
      </c>
      <c r="G51" s="50">
        <f t="shared" si="3"/>
        <v>0</v>
      </c>
      <c r="H51" s="50">
        <f t="shared" si="3"/>
        <v>-12170653</v>
      </c>
      <c r="I51" s="50">
        <f t="shared" si="3"/>
        <v>-9350300</v>
      </c>
      <c r="J51" s="50">
        <f t="shared" si="3"/>
        <v>-21520953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-21520953</v>
      </c>
      <c r="X51" s="50">
        <f t="shared" si="3"/>
        <v>-16447023</v>
      </c>
      <c r="Y51" s="50">
        <f t="shared" si="3"/>
        <v>-5073930</v>
      </c>
      <c r="Z51" s="51">
        <f>+IF(X51&lt;&gt;0,+(Y51/X51)*100,0)</f>
        <v>30.850142302348576</v>
      </c>
      <c r="AA51" s="48">
        <f>SUM(AA48:AA50)</f>
        <v>-65788089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-61174154</v>
      </c>
      <c r="D53" s="54">
        <f>+D51-D52</f>
        <v>0</v>
      </c>
      <c r="E53" s="55">
        <f t="shared" si="4"/>
        <v>-65788089</v>
      </c>
      <c r="F53" s="56">
        <f t="shared" si="4"/>
        <v>-65788089</v>
      </c>
      <c r="G53" s="56">
        <f t="shared" si="4"/>
        <v>0</v>
      </c>
      <c r="H53" s="56">
        <f t="shared" si="4"/>
        <v>-12170653</v>
      </c>
      <c r="I53" s="56">
        <f t="shared" si="4"/>
        <v>-9350300</v>
      </c>
      <c r="J53" s="56">
        <f t="shared" si="4"/>
        <v>-21520953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-21520953</v>
      </c>
      <c r="X53" s="56">
        <f t="shared" si="4"/>
        <v>-16447023</v>
      </c>
      <c r="Y53" s="56">
        <f t="shared" si="4"/>
        <v>-5073930</v>
      </c>
      <c r="Z53" s="57">
        <f>+IF(X53&lt;&gt;0,+(Y53/X53)*100,0)</f>
        <v>30.850142302348576</v>
      </c>
      <c r="AA53" s="54">
        <f>+AA51-AA52</f>
        <v>-65788089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-61174154</v>
      </c>
      <c r="D56" s="48">
        <f>SUM(D53:D55)</f>
        <v>0</v>
      </c>
      <c r="E56" s="49">
        <f t="shared" si="5"/>
        <v>-65788089</v>
      </c>
      <c r="F56" s="50">
        <f t="shared" si="5"/>
        <v>-65788089</v>
      </c>
      <c r="G56" s="50">
        <f t="shared" si="5"/>
        <v>0</v>
      </c>
      <c r="H56" s="50">
        <f t="shared" si="5"/>
        <v>-12170653</v>
      </c>
      <c r="I56" s="50">
        <f t="shared" si="5"/>
        <v>-9350300</v>
      </c>
      <c r="J56" s="50">
        <f t="shared" si="5"/>
        <v>-21520953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-21520953</v>
      </c>
      <c r="X56" s="50">
        <f t="shared" si="5"/>
        <v>-16447023</v>
      </c>
      <c r="Y56" s="50">
        <f t="shared" si="5"/>
        <v>-5073930</v>
      </c>
      <c r="Z56" s="51">
        <f>+IF(X56&lt;&gt;0,+(Y56/X56)*100,0)</f>
        <v>30.850142302348576</v>
      </c>
      <c r="AA56" s="48">
        <f>SUM(AA53:AA55)</f>
        <v>-65788089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-61174154</v>
      </c>
      <c r="D59" s="65">
        <f>SUM(D56:D58)</f>
        <v>0</v>
      </c>
      <c r="E59" s="66">
        <f t="shared" si="6"/>
        <v>-65788089</v>
      </c>
      <c r="F59" s="67">
        <f t="shared" si="6"/>
        <v>-65788089</v>
      </c>
      <c r="G59" s="67">
        <f t="shared" si="6"/>
        <v>0</v>
      </c>
      <c r="H59" s="67">
        <f t="shared" si="6"/>
        <v>-12170653</v>
      </c>
      <c r="I59" s="67">
        <f t="shared" si="6"/>
        <v>-9350300</v>
      </c>
      <c r="J59" s="67">
        <f t="shared" si="6"/>
        <v>-21520953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-21520953</v>
      </c>
      <c r="X59" s="67">
        <f t="shared" si="6"/>
        <v>-16447023</v>
      </c>
      <c r="Y59" s="67">
        <f t="shared" si="6"/>
        <v>-5073930</v>
      </c>
      <c r="Z59" s="68">
        <f>+IF(X59&lt;&gt;0,+(Y59/X59)*100,0)</f>
        <v>30.850142302348576</v>
      </c>
      <c r="AA59" s="65">
        <f>SUM(AA56:AA58)</f>
        <v>-65788089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3180389</v>
      </c>
      <c r="D39" s="20"/>
      <c r="E39" s="21">
        <v>7220004</v>
      </c>
      <c r="F39" s="22">
        <v>7220004</v>
      </c>
      <c r="G39" s="22">
        <v>259809</v>
      </c>
      <c r="H39" s="22">
        <v>300969</v>
      </c>
      <c r="I39" s="22">
        <v>271344</v>
      </c>
      <c r="J39" s="22">
        <v>832122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832122</v>
      </c>
      <c r="X39" s="22">
        <v>1805001</v>
      </c>
      <c r="Y39" s="22">
        <v>-972879</v>
      </c>
      <c r="Z39" s="23">
        <v>-53.899083712418992</v>
      </c>
      <c r="AA39" s="20">
        <v>7220004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2069699</v>
      </c>
      <c r="D41" s="20"/>
      <c r="E41" s="21">
        <v>2800008</v>
      </c>
      <c r="F41" s="22">
        <v>2800008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700002</v>
      </c>
      <c r="Y41" s="22">
        <v>-700002</v>
      </c>
      <c r="Z41" s="23">
        <v>-100</v>
      </c>
      <c r="AA41" s="20">
        <v>2800008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5167746</v>
      </c>
      <c r="D44" s="20"/>
      <c r="E44" s="21">
        <v>5791008</v>
      </c>
      <c r="F44" s="22">
        <v>5791008</v>
      </c>
      <c r="G44" s="22">
        <v>687046</v>
      </c>
      <c r="H44" s="22">
        <v>674491</v>
      </c>
      <c r="I44" s="22">
        <v>367766</v>
      </c>
      <c r="J44" s="22">
        <v>1729303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1729303</v>
      </c>
      <c r="X44" s="22">
        <v>1447752</v>
      </c>
      <c r="Y44" s="22">
        <v>281551</v>
      </c>
      <c r="Z44" s="23">
        <v>19.447460614801429</v>
      </c>
      <c r="AA44" s="20">
        <v>5791008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10417834</v>
      </c>
      <c r="D47" s="29">
        <f t="shared" ref="D47:Y47" si="1">SUM(D34:D46)</f>
        <v>0</v>
      </c>
      <c r="E47" s="30">
        <f t="shared" si="1"/>
        <v>15811020</v>
      </c>
      <c r="F47" s="31">
        <f t="shared" si="1"/>
        <v>15811020</v>
      </c>
      <c r="G47" s="31">
        <f t="shared" si="1"/>
        <v>946855</v>
      </c>
      <c r="H47" s="31">
        <f t="shared" si="1"/>
        <v>975460</v>
      </c>
      <c r="I47" s="31">
        <f t="shared" si="1"/>
        <v>639110</v>
      </c>
      <c r="J47" s="31">
        <f t="shared" si="1"/>
        <v>2561425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2561425</v>
      </c>
      <c r="X47" s="31">
        <f t="shared" si="1"/>
        <v>3952755</v>
      </c>
      <c r="Y47" s="31">
        <f t="shared" si="1"/>
        <v>-1391330</v>
      </c>
      <c r="Z47" s="32">
        <f>+IF(X47&lt;&gt;0,+(Y47/X47)*100,0)</f>
        <v>-35.198994119291484</v>
      </c>
      <c r="AA47" s="29">
        <f>SUM(AA34:AA46)</f>
        <v>15811020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-10417834</v>
      </c>
      <c r="D48" s="39">
        <f t="shared" si="2"/>
        <v>0</v>
      </c>
      <c r="E48" s="40">
        <f t="shared" si="2"/>
        <v>-15811020</v>
      </c>
      <c r="F48" s="41">
        <f t="shared" si="2"/>
        <v>-15811020</v>
      </c>
      <c r="G48" s="41">
        <f t="shared" si="2"/>
        <v>-946855</v>
      </c>
      <c r="H48" s="41">
        <f t="shared" si="2"/>
        <v>-975460</v>
      </c>
      <c r="I48" s="41">
        <f t="shared" si="2"/>
        <v>-639110</v>
      </c>
      <c r="J48" s="41">
        <f t="shared" si="2"/>
        <v>-2561425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-2561425</v>
      </c>
      <c r="X48" s="41">
        <f t="shared" si="2"/>
        <v>-3952755</v>
      </c>
      <c r="Y48" s="41">
        <f t="shared" si="2"/>
        <v>1391330</v>
      </c>
      <c r="Z48" s="42">
        <f>+IF(X48&lt;&gt;0,+(Y48/X48)*100,0)</f>
        <v>-35.198994119291484</v>
      </c>
      <c r="AA48" s="39">
        <f>+AA32-AA47</f>
        <v>-15811020</v>
      </c>
    </row>
    <row r="49" spans="1:27" x14ac:dyDescent="0.25">
      <c r="A49" s="43" t="s">
        <v>74</v>
      </c>
      <c r="B49" s="15" t="s">
        <v>32</v>
      </c>
      <c r="C49" s="20">
        <v>6585000</v>
      </c>
      <c r="D49" s="20"/>
      <c r="E49" s="21">
        <v>2618004</v>
      </c>
      <c r="F49" s="22">
        <v>2618004</v>
      </c>
      <c r="G49" s="22"/>
      <c r="H49" s="22"/>
      <c r="I49" s="22">
        <v>285324</v>
      </c>
      <c r="J49" s="22">
        <v>285324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285324</v>
      </c>
      <c r="X49" s="22">
        <v>654501</v>
      </c>
      <c r="Y49" s="22">
        <v>-369177</v>
      </c>
      <c r="Z49" s="23">
        <v>-56.405872565511736</v>
      </c>
      <c r="AA49" s="20">
        <v>2618004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-3832834</v>
      </c>
      <c r="D51" s="48">
        <f t="shared" si="3"/>
        <v>0</v>
      </c>
      <c r="E51" s="49">
        <f t="shared" si="3"/>
        <v>-13193016</v>
      </c>
      <c r="F51" s="50">
        <f t="shared" si="3"/>
        <v>-13193016</v>
      </c>
      <c r="G51" s="50">
        <f t="shared" si="3"/>
        <v>-946855</v>
      </c>
      <c r="H51" s="50">
        <f t="shared" si="3"/>
        <v>-975460</v>
      </c>
      <c r="I51" s="50">
        <f t="shared" si="3"/>
        <v>-353786</v>
      </c>
      <c r="J51" s="50">
        <f t="shared" si="3"/>
        <v>-2276101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-2276101</v>
      </c>
      <c r="X51" s="50">
        <f t="shared" si="3"/>
        <v>-3298254</v>
      </c>
      <c r="Y51" s="50">
        <f t="shared" si="3"/>
        <v>1022153</v>
      </c>
      <c r="Z51" s="51">
        <f>+IF(X51&lt;&gt;0,+(Y51/X51)*100,0)</f>
        <v>-30.990730246973097</v>
      </c>
      <c r="AA51" s="48">
        <f>SUM(AA48:AA50)</f>
        <v>-13193016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-3832834</v>
      </c>
      <c r="D53" s="54">
        <f>+D51-D52</f>
        <v>0</v>
      </c>
      <c r="E53" s="55">
        <f t="shared" si="4"/>
        <v>-13193016</v>
      </c>
      <c r="F53" s="56">
        <f t="shared" si="4"/>
        <v>-13193016</v>
      </c>
      <c r="G53" s="56">
        <f t="shared" si="4"/>
        <v>-946855</v>
      </c>
      <c r="H53" s="56">
        <f t="shared" si="4"/>
        <v>-975460</v>
      </c>
      <c r="I53" s="56">
        <f t="shared" si="4"/>
        <v>-353786</v>
      </c>
      <c r="J53" s="56">
        <f t="shared" si="4"/>
        <v>-2276101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-2276101</v>
      </c>
      <c r="X53" s="56">
        <f t="shared" si="4"/>
        <v>-3298254</v>
      </c>
      <c r="Y53" s="56">
        <f t="shared" si="4"/>
        <v>1022153</v>
      </c>
      <c r="Z53" s="57">
        <f>+IF(X53&lt;&gt;0,+(Y53/X53)*100,0)</f>
        <v>-30.990730246973097</v>
      </c>
      <c r="AA53" s="54">
        <f>+AA51-AA52</f>
        <v>-13193016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-3832834</v>
      </c>
      <c r="D56" s="48">
        <f>SUM(D53:D55)</f>
        <v>0</v>
      </c>
      <c r="E56" s="49">
        <f t="shared" si="5"/>
        <v>-13193016</v>
      </c>
      <c r="F56" s="50">
        <f t="shared" si="5"/>
        <v>-13193016</v>
      </c>
      <c r="G56" s="50">
        <f t="shared" si="5"/>
        <v>-946855</v>
      </c>
      <c r="H56" s="50">
        <f t="shared" si="5"/>
        <v>-975460</v>
      </c>
      <c r="I56" s="50">
        <f t="shared" si="5"/>
        <v>-353786</v>
      </c>
      <c r="J56" s="50">
        <f t="shared" si="5"/>
        <v>-2276101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-2276101</v>
      </c>
      <c r="X56" s="50">
        <f t="shared" si="5"/>
        <v>-3298254</v>
      </c>
      <c r="Y56" s="50">
        <f t="shared" si="5"/>
        <v>1022153</v>
      </c>
      <c r="Z56" s="51">
        <f>+IF(X56&lt;&gt;0,+(Y56/X56)*100,0)</f>
        <v>-30.990730246973097</v>
      </c>
      <c r="AA56" s="48">
        <f>SUM(AA53:AA55)</f>
        <v>-13193016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-3832834</v>
      </c>
      <c r="D59" s="65">
        <f>SUM(D56:D58)</f>
        <v>0</v>
      </c>
      <c r="E59" s="66">
        <f t="shared" si="6"/>
        <v>-13193016</v>
      </c>
      <c r="F59" s="67">
        <f t="shared" si="6"/>
        <v>-13193016</v>
      </c>
      <c r="G59" s="67">
        <f t="shared" si="6"/>
        <v>-946855</v>
      </c>
      <c r="H59" s="67">
        <f t="shared" si="6"/>
        <v>-975460</v>
      </c>
      <c r="I59" s="67">
        <f t="shared" si="6"/>
        <v>-353786</v>
      </c>
      <c r="J59" s="67">
        <f t="shared" si="6"/>
        <v>-2276101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-2276101</v>
      </c>
      <c r="X59" s="67">
        <f t="shared" si="6"/>
        <v>-3298254</v>
      </c>
      <c r="Y59" s="67">
        <f t="shared" si="6"/>
        <v>1022153</v>
      </c>
      <c r="Z59" s="68">
        <f>+IF(X59&lt;&gt;0,+(Y59/X59)*100,0)</f>
        <v>-30.990730246973097</v>
      </c>
      <c r="AA59" s="65">
        <f>SUM(AA56:AA58)</f>
        <v>-13193016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1954361</v>
      </c>
      <c r="D34" s="20"/>
      <c r="E34" s="21">
        <v>2535811</v>
      </c>
      <c r="F34" s="22">
        <v>2535811</v>
      </c>
      <c r="G34" s="22">
        <v>199272</v>
      </c>
      <c r="H34" s="22">
        <v>188727</v>
      </c>
      <c r="I34" s="22">
        <v>188727</v>
      </c>
      <c r="J34" s="22">
        <v>576726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576726</v>
      </c>
      <c r="X34" s="22">
        <v>633969</v>
      </c>
      <c r="Y34" s="22">
        <v>-57243</v>
      </c>
      <c r="Z34" s="23">
        <v>-9.0293058493396359</v>
      </c>
      <c r="AA34" s="20">
        <v>2535811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1114205</v>
      </c>
      <c r="D37" s="20"/>
      <c r="E37" s="21">
        <v>500000</v>
      </c>
      <c r="F37" s="22">
        <v>500000</v>
      </c>
      <c r="G37" s="22"/>
      <c r="H37" s="22"/>
      <c r="I37" s="22">
        <v>53990</v>
      </c>
      <c r="J37" s="22">
        <v>53990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53990</v>
      </c>
      <c r="X37" s="22">
        <v>125001</v>
      </c>
      <c r="Y37" s="22">
        <v>-71011</v>
      </c>
      <c r="Z37" s="23">
        <v>-56.808345533235737</v>
      </c>
      <c r="AA37" s="20">
        <v>500000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1720126</v>
      </c>
      <c r="D41" s="20"/>
      <c r="E41" s="21">
        <v>183666</v>
      </c>
      <c r="F41" s="22">
        <v>183666</v>
      </c>
      <c r="G41" s="22"/>
      <c r="H41" s="22"/>
      <c r="I41" s="22">
        <v>81940</v>
      </c>
      <c r="J41" s="22">
        <v>81940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81940</v>
      </c>
      <c r="X41" s="22">
        <v>45918</v>
      </c>
      <c r="Y41" s="22">
        <v>36022</v>
      </c>
      <c r="Z41" s="23">
        <v>78.448538699420709</v>
      </c>
      <c r="AA41" s="20">
        <v>183666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1258684</v>
      </c>
      <c r="D44" s="20"/>
      <c r="E44" s="21">
        <v>3975035</v>
      </c>
      <c r="F44" s="22">
        <v>3975035</v>
      </c>
      <c r="G44" s="22">
        <v>112051</v>
      </c>
      <c r="H44" s="22">
        <v>163123</v>
      </c>
      <c r="I44" s="22">
        <v>112198</v>
      </c>
      <c r="J44" s="22">
        <v>387372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387372</v>
      </c>
      <c r="X44" s="22">
        <v>993762</v>
      </c>
      <c r="Y44" s="22">
        <v>-606390</v>
      </c>
      <c r="Z44" s="23">
        <v>-61.019640517548467</v>
      </c>
      <c r="AA44" s="20">
        <v>3975035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6047376</v>
      </c>
      <c r="D47" s="29">
        <f t="shared" ref="D47:Y47" si="1">SUM(D34:D46)</f>
        <v>0</v>
      </c>
      <c r="E47" s="30">
        <f t="shared" si="1"/>
        <v>7194512</v>
      </c>
      <c r="F47" s="31">
        <f t="shared" si="1"/>
        <v>7194512</v>
      </c>
      <c r="G47" s="31">
        <f t="shared" si="1"/>
        <v>311323</v>
      </c>
      <c r="H47" s="31">
        <f t="shared" si="1"/>
        <v>351850</v>
      </c>
      <c r="I47" s="31">
        <f t="shared" si="1"/>
        <v>436855</v>
      </c>
      <c r="J47" s="31">
        <f t="shared" si="1"/>
        <v>1100028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1100028</v>
      </c>
      <c r="X47" s="31">
        <f t="shared" si="1"/>
        <v>1798650</v>
      </c>
      <c r="Y47" s="31">
        <f t="shared" si="1"/>
        <v>-698622</v>
      </c>
      <c r="Z47" s="32">
        <f>+IF(X47&lt;&gt;0,+(Y47/X47)*100,0)</f>
        <v>-38.841464431657073</v>
      </c>
      <c r="AA47" s="29">
        <f>SUM(AA34:AA46)</f>
        <v>7194512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-6047376</v>
      </c>
      <c r="D48" s="39">
        <f t="shared" si="2"/>
        <v>0</v>
      </c>
      <c r="E48" s="40">
        <f t="shared" si="2"/>
        <v>-7194512</v>
      </c>
      <c r="F48" s="41">
        <f t="shared" si="2"/>
        <v>-7194512</v>
      </c>
      <c r="G48" s="41">
        <f t="shared" si="2"/>
        <v>-311323</v>
      </c>
      <c r="H48" s="41">
        <f t="shared" si="2"/>
        <v>-351850</v>
      </c>
      <c r="I48" s="41">
        <f t="shared" si="2"/>
        <v>-436855</v>
      </c>
      <c r="J48" s="41">
        <f t="shared" si="2"/>
        <v>-1100028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-1100028</v>
      </c>
      <c r="X48" s="41">
        <f t="shared" si="2"/>
        <v>-1798650</v>
      </c>
      <c r="Y48" s="41">
        <f t="shared" si="2"/>
        <v>698622</v>
      </c>
      <c r="Z48" s="42">
        <f>+IF(X48&lt;&gt;0,+(Y48/X48)*100,0)</f>
        <v>-38.841464431657073</v>
      </c>
      <c r="AA48" s="39">
        <f>+AA32-AA47</f>
        <v>-7194512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23313000</v>
      </c>
      <c r="F49" s="22">
        <v>23313000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5828250</v>
      </c>
      <c r="Y49" s="22">
        <v>-5828250</v>
      </c>
      <c r="Z49" s="23">
        <v>-100</v>
      </c>
      <c r="AA49" s="20">
        <v>23313000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-6047376</v>
      </c>
      <c r="D51" s="48">
        <f t="shared" si="3"/>
        <v>0</v>
      </c>
      <c r="E51" s="49">
        <f t="shared" si="3"/>
        <v>16118488</v>
      </c>
      <c r="F51" s="50">
        <f t="shared" si="3"/>
        <v>16118488</v>
      </c>
      <c r="G51" s="50">
        <f t="shared" si="3"/>
        <v>-311323</v>
      </c>
      <c r="H51" s="50">
        <f t="shared" si="3"/>
        <v>-351850</v>
      </c>
      <c r="I51" s="50">
        <f t="shared" si="3"/>
        <v>-436855</v>
      </c>
      <c r="J51" s="50">
        <f t="shared" si="3"/>
        <v>-1100028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-1100028</v>
      </c>
      <c r="X51" s="50">
        <f t="shared" si="3"/>
        <v>4029600</v>
      </c>
      <c r="Y51" s="50">
        <f t="shared" si="3"/>
        <v>-5129628</v>
      </c>
      <c r="Z51" s="51">
        <f>+IF(X51&lt;&gt;0,+(Y51/X51)*100,0)</f>
        <v>-127.29868969624776</v>
      </c>
      <c r="AA51" s="48">
        <f>SUM(AA48:AA50)</f>
        <v>16118488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-6047376</v>
      </c>
      <c r="D53" s="54">
        <f>+D51-D52</f>
        <v>0</v>
      </c>
      <c r="E53" s="55">
        <f t="shared" si="4"/>
        <v>16118488</v>
      </c>
      <c r="F53" s="56">
        <f t="shared" si="4"/>
        <v>16118488</v>
      </c>
      <c r="G53" s="56">
        <f t="shared" si="4"/>
        <v>-311323</v>
      </c>
      <c r="H53" s="56">
        <f t="shared" si="4"/>
        <v>-351850</v>
      </c>
      <c r="I53" s="56">
        <f t="shared" si="4"/>
        <v>-436855</v>
      </c>
      <c r="J53" s="56">
        <f t="shared" si="4"/>
        <v>-1100028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-1100028</v>
      </c>
      <c r="X53" s="56">
        <f t="shared" si="4"/>
        <v>4029600</v>
      </c>
      <c r="Y53" s="56">
        <f t="shared" si="4"/>
        <v>-5129628</v>
      </c>
      <c r="Z53" s="57">
        <f>+IF(X53&lt;&gt;0,+(Y53/X53)*100,0)</f>
        <v>-127.29868969624776</v>
      </c>
      <c r="AA53" s="54">
        <f>+AA51-AA52</f>
        <v>16118488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-6047376</v>
      </c>
      <c r="D56" s="48">
        <f>SUM(D53:D55)</f>
        <v>0</v>
      </c>
      <c r="E56" s="49">
        <f t="shared" si="5"/>
        <v>16118488</v>
      </c>
      <c r="F56" s="50">
        <f t="shared" si="5"/>
        <v>16118488</v>
      </c>
      <c r="G56" s="50">
        <f t="shared" si="5"/>
        <v>-311323</v>
      </c>
      <c r="H56" s="50">
        <f t="shared" si="5"/>
        <v>-351850</v>
      </c>
      <c r="I56" s="50">
        <f t="shared" si="5"/>
        <v>-436855</v>
      </c>
      <c r="J56" s="50">
        <f t="shared" si="5"/>
        <v>-1100028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-1100028</v>
      </c>
      <c r="X56" s="50">
        <f t="shared" si="5"/>
        <v>4029600</v>
      </c>
      <c r="Y56" s="50">
        <f t="shared" si="5"/>
        <v>-5129628</v>
      </c>
      <c r="Z56" s="51">
        <f>+IF(X56&lt;&gt;0,+(Y56/X56)*100,0)</f>
        <v>-127.29868969624776</v>
      </c>
      <c r="AA56" s="48">
        <f>SUM(AA53:AA55)</f>
        <v>16118488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-6047376</v>
      </c>
      <c r="D59" s="65">
        <f>SUM(D56:D58)</f>
        <v>0</v>
      </c>
      <c r="E59" s="66">
        <f t="shared" si="6"/>
        <v>16118488</v>
      </c>
      <c r="F59" s="67">
        <f t="shared" si="6"/>
        <v>16118488</v>
      </c>
      <c r="G59" s="67">
        <f t="shared" si="6"/>
        <v>-311323</v>
      </c>
      <c r="H59" s="67">
        <f t="shared" si="6"/>
        <v>-351850</v>
      </c>
      <c r="I59" s="67">
        <f t="shared" si="6"/>
        <v>-436855</v>
      </c>
      <c r="J59" s="67">
        <f t="shared" si="6"/>
        <v>-1100028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-1100028</v>
      </c>
      <c r="X59" s="67">
        <f t="shared" si="6"/>
        <v>4029600</v>
      </c>
      <c r="Y59" s="67">
        <f t="shared" si="6"/>
        <v>-5129628</v>
      </c>
      <c r="Z59" s="68">
        <f>+IF(X59&lt;&gt;0,+(Y59/X59)*100,0)</f>
        <v>-127.29868969624776</v>
      </c>
      <c r="AA59" s="65">
        <f>SUM(AA56:AA58)</f>
        <v>16118488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>
        <v>26968000</v>
      </c>
      <c r="D49" s="20"/>
      <c r="E49" s="21"/>
      <c r="F49" s="22"/>
      <c r="G49" s="22"/>
      <c r="H49" s="22">
        <v>3045800</v>
      </c>
      <c r="I49" s="22"/>
      <c r="J49" s="22">
        <v>3045800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3045800</v>
      </c>
      <c r="X49" s="22"/>
      <c r="Y49" s="22">
        <v>3045800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26968000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3045800</v>
      </c>
      <c r="I51" s="50">
        <f t="shared" si="3"/>
        <v>0</v>
      </c>
      <c r="J51" s="50">
        <f t="shared" si="3"/>
        <v>3045800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3045800</v>
      </c>
      <c r="X51" s="50">
        <f t="shared" si="3"/>
        <v>0</v>
      </c>
      <c r="Y51" s="50">
        <f t="shared" si="3"/>
        <v>3045800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26968000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3045800</v>
      </c>
      <c r="I53" s="56">
        <f t="shared" si="4"/>
        <v>0</v>
      </c>
      <c r="J53" s="56">
        <f t="shared" si="4"/>
        <v>3045800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3045800</v>
      </c>
      <c r="X53" s="56">
        <f t="shared" si="4"/>
        <v>0</v>
      </c>
      <c r="Y53" s="56">
        <f t="shared" si="4"/>
        <v>3045800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26968000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3045800</v>
      </c>
      <c r="I56" s="50">
        <f t="shared" si="5"/>
        <v>0</v>
      </c>
      <c r="J56" s="50">
        <f t="shared" si="5"/>
        <v>3045800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3045800</v>
      </c>
      <c r="X56" s="50">
        <f t="shared" si="5"/>
        <v>0</v>
      </c>
      <c r="Y56" s="50">
        <f t="shared" si="5"/>
        <v>3045800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26968000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3045800</v>
      </c>
      <c r="I59" s="67">
        <f t="shared" si="6"/>
        <v>0</v>
      </c>
      <c r="J59" s="67">
        <f t="shared" si="6"/>
        <v>3045800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3045800</v>
      </c>
      <c r="X59" s="67">
        <f t="shared" si="6"/>
        <v>0</v>
      </c>
      <c r="Y59" s="67">
        <f t="shared" si="6"/>
        <v>3045800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523931716</v>
      </c>
      <c r="D6" s="20"/>
      <c r="E6" s="21">
        <v>640140847</v>
      </c>
      <c r="F6" s="22">
        <v>640140847</v>
      </c>
      <c r="G6" s="22">
        <v>44077698</v>
      </c>
      <c r="H6" s="22">
        <v>135633615</v>
      </c>
      <c r="I6" s="22">
        <v>48259897</v>
      </c>
      <c r="J6" s="22">
        <v>227971210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227971210</v>
      </c>
      <c r="X6" s="22">
        <v>160035210</v>
      </c>
      <c r="Y6" s="22">
        <v>67936000</v>
      </c>
      <c r="Z6" s="23">
        <v>42.450658202029416</v>
      </c>
      <c r="AA6" s="20">
        <v>640140847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2324200</v>
      </c>
      <c r="D10" s="20"/>
      <c r="E10" s="21">
        <v>5300000</v>
      </c>
      <c r="F10" s="22">
        <v>5300000</v>
      </c>
      <c r="G10" s="22">
        <v>137375</v>
      </c>
      <c r="H10" s="22">
        <v>193807</v>
      </c>
      <c r="I10" s="22">
        <v>63217</v>
      </c>
      <c r="J10" s="22">
        <v>394399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394399</v>
      </c>
      <c r="X10" s="22">
        <v>1325001</v>
      </c>
      <c r="Y10" s="22">
        <v>-930602</v>
      </c>
      <c r="Z10" s="23">
        <v>-70.23406020070928</v>
      </c>
      <c r="AA10" s="20">
        <v>5300000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3649511</v>
      </c>
      <c r="D23" s="20"/>
      <c r="E23" s="21">
        <v>4578999</v>
      </c>
      <c r="F23" s="22">
        <v>4578999</v>
      </c>
      <c r="G23" s="22">
        <v>189167</v>
      </c>
      <c r="H23" s="22">
        <v>227825</v>
      </c>
      <c r="I23" s="22">
        <v>106129</v>
      </c>
      <c r="J23" s="22">
        <v>523121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523121</v>
      </c>
      <c r="X23" s="22">
        <v>1144752</v>
      </c>
      <c r="Y23" s="22">
        <v>-621631</v>
      </c>
      <c r="Z23" s="23">
        <v>-54.302678658783734</v>
      </c>
      <c r="AA23" s="20">
        <v>4578999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529905427</v>
      </c>
      <c r="D32" s="29">
        <f t="shared" ref="D32:Y32" si="0">SUM(D6:D31)</f>
        <v>0</v>
      </c>
      <c r="E32" s="30">
        <f t="shared" si="0"/>
        <v>650019846</v>
      </c>
      <c r="F32" s="31">
        <f t="shared" si="0"/>
        <v>650019846</v>
      </c>
      <c r="G32" s="31">
        <f t="shared" si="0"/>
        <v>44404240</v>
      </c>
      <c r="H32" s="31">
        <f t="shared" si="0"/>
        <v>136055247</v>
      </c>
      <c r="I32" s="31">
        <f t="shared" si="0"/>
        <v>48429243</v>
      </c>
      <c r="J32" s="31">
        <f t="shared" si="0"/>
        <v>228888730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228888730</v>
      </c>
      <c r="X32" s="31">
        <f t="shared" si="0"/>
        <v>162504963</v>
      </c>
      <c r="Y32" s="31">
        <f t="shared" si="0"/>
        <v>66383767</v>
      </c>
      <c r="Z32" s="32">
        <f>+IF(X32&lt;&gt;0,+(Y32/X32)*100,0)</f>
        <v>40.850301292028846</v>
      </c>
      <c r="AA32" s="29">
        <f>SUM(AA6:AA31)</f>
        <v>650019846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19327372</v>
      </c>
      <c r="D34" s="20"/>
      <c r="E34" s="21">
        <v>27766466</v>
      </c>
      <c r="F34" s="22">
        <v>27766466</v>
      </c>
      <c r="G34" s="22">
        <v>1608629</v>
      </c>
      <c r="H34" s="22">
        <v>1750911</v>
      </c>
      <c r="I34" s="22">
        <v>1502229</v>
      </c>
      <c r="J34" s="22">
        <v>4861769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4861769</v>
      </c>
      <c r="X34" s="22">
        <v>6941619</v>
      </c>
      <c r="Y34" s="22">
        <v>-2079850</v>
      </c>
      <c r="Z34" s="23">
        <v>-29.962030471565782</v>
      </c>
      <c r="AA34" s="20">
        <v>27766466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398821615</v>
      </c>
      <c r="D36" s="20"/>
      <c r="E36" s="21">
        <v>479989276</v>
      </c>
      <c r="F36" s="22">
        <v>479989276</v>
      </c>
      <c r="G36" s="22">
        <v>65761889</v>
      </c>
      <c r="H36" s="22">
        <v>61930659</v>
      </c>
      <c r="I36" s="22">
        <v>43566202</v>
      </c>
      <c r="J36" s="22">
        <v>171258750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171258750</v>
      </c>
      <c r="X36" s="22">
        <v>119997318</v>
      </c>
      <c r="Y36" s="22">
        <v>51261432</v>
      </c>
      <c r="Z36" s="23">
        <v>42.718814765510011</v>
      </c>
      <c r="AA36" s="20">
        <v>479989276</v>
      </c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20235076</v>
      </c>
      <c r="D39" s="20"/>
      <c r="E39" s="21">
        <v>24757994</v>
      </c>
      <c r="F39" s="22">
        <v>24757994</v>
      </c>
      <c r="G39" s="22"/>
      <c r="H39" s="22"/>
      <c r="I39" s="22">
        <v>4866186</v>
      </c>
      <c r="J39" s="22">
        <v>4866186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4866186</v>
      </c>
      <c r="X39" s="22">
        <v>6189501</v>
      </c>
      <c r="Y39" s="22">
        <v>-1323315</v>
      </c>
      <c r="Z39" s="23">
        <v>-21.379994930124415</v>
      </c>
      <c r="AA39" s="20">
        <v>24757994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57953960</v>
      </c>
      <c r="D41" s="20"/>
      <c r="E41" s="21">
        <v>36500000</v>
      </c>
      <c r="F41" s="22">
        <v>36500000</v>
      </c>
      <c r="G41" s="22">
        <v>727993</v>
      </c>
      <c r="H41" s="22">
        <v>2632338</v>
      </c>
      <c r="I41" s="22">
        <v>4122412</v>
      </c>
      <c r="J41" s="22">
        <v>7482743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7482743</v>
      </c>
      <c r="X41" s="22">
        <v>9124995</v>
      </c>
      <c r="Y41" s="22">
        <v>-1642252</v>
      </c>
      <c r="Z41" s="23">
        <v>-17.997292053310716</v>
      </c>
      <c r="AA41" s="20">
        <v>36500000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21277582</v>
      </c>
      <c r="D44" s="20"/>
      <c r="E44" s="21">
        <v>5775866</v>
      </c>
      <c r="F44" s="22">
        <v>5775866</v>
      </c>
      <c r="G44" s="22">
        <v>69747</v>
      </c>
      <c r="H44" s="22">
        <v>1867078</v>
      </c>
      <c r="I44" s="22">
        <v>1322608</v>
      </c>
      <c r="J44" s="22">
        <v>3259433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3259433</v>
      </c>
      <c r="X44" s="22">
        <v>1443963</v>
      </c>
      <c r="Y44" s="22">
        <v>1815470</v>
      </c>
      <c r="Z44" s="23">
        <v>125.72829082185623</v>
      </c>
      <c r="AA44" s="20">
        <v>5775866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517615605</v>
      </c>
      <c r="D47" s="29">
        <f t="shared" ref="D47:Y47" si="1">SUM(D34:D46)</f>
        <v>0</v>
      </c>
      <c r="E47" s="30">
        <f t="shared" si="1"/>
        <v>574789602</v>
      </c>
      <c r="F47" s="31">
        <f t="shared" si="1"/>
        <v>574789602</v>
      </c>
      <c r="G47" s="31">
        <f t="shared" si="1"/>
        <v>68168258</v>
      </c>
      <c r="H47" s="31">
        <f t="shared" si="1"/>
        <v>68180986</v>
      </c>
      <c r="I47" s="31">
        <f t="shared" si="1"/>
        <v>55379637</v>
      </c>
      <c r="J47" s="31">
        <f t="shared" si="1"/>
        <v>191728881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191728881</v>
      </c>
      <c r="X47" s="31">
        <f t="shared" si="1"/>
        <v>143697396</v>
      </c>
      <c r="Y47" s="31">
        <f t="shared" si="1"/>
        <v>48031485</v>
      </c>
      <c r="Z47" s="32">
        <f>+IF(X47&lt;&gt;0,+(Y47/X47)*100,0)</f>
        <v>33.425438690621782</v>
      </c>
      <c r="AA47" s="29">
        <f>SUM(AA34:AA46)</f>
        <v>574789602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12289822</v>
      </c>
      <c r="D48" s="39">
        <f t="shared" si="2"/>
        <v>0</v>
      </c>
      <c r="E48" s="40">
        <f t="shared" si="2"/>
        <v>75230244</v>
      </c>
      <c r="F48" s="41">
        <f t="shared" si="2"/>
        <v>75230244</v>
      </c>
      <c r="G48" s="41">
        <f t="shared" si="2"/>
        <v>-23764018</v>
      </c>
      <c r="H48" s="41">
        <f t="shared" si="2"/>
        <v>67874261</v>
      </c>
      <c r="I48" s="41">
        <f t="shared" si="2"/>
        <v>-6950394</v>
      </c>
      <c r="J48" s="41">
        <f t="shared" si="2"/>
        <v>37159849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37159849</v>
      </c>
      <c r="X48" s="41">
        <f t="shared" si="2"/>
        <v>18807567</v>
      </c>
      <c r="Y48" s="41">
        <f t="shared" si="2"/>
        <v>18352282</v>
      </c>
      <c r="Z48" s="42">
        <f>+IF(X48&lt;&gt;0,+(Y48/X48)*100,0)</f>
        <v>97.579245630229565</v>
      </c>
      <c r="AA48" s="39">
        <f>+AA32-AA47</f>
        <v>75230244</v>
      </c>
    </row>
    <row r="49" spans="1:27" x14ac:dyDescent="0.25">
      <c r="A49" s="43" t="s">
        <v>74</v>
      </c>
      <c r="B49" s="15" t="s">
        <v>32</v>
      </c>
      <c r="C49" s="20">
        <v>2778251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15068073</v>
      </c>
      <c r="D51" s="48">
        <f t="shared" si="3"/>
        <v>0</v>
      </c>
      <c r="E51" s="49">
        <f t="shared" si="3"/>
        <v>75230244</v>
      </c>
      <c r="F51" s="50">
        <f t="shared" si="3"/>
        <v>75230244</v>
      </c>
      <c r="G51" s="50">
        <f t="shared" si="3"/>
        <v>-23764018</v>
      </c>
      <c r="H51" s="50">
        <f t="shared" si="3"/>
        <v>67874261</v>
      </c>
      <c r="I51" s="50">
        <f t="shared" si="3"/>
        <v>-6950394</v>
      </c>
      <c r="J51" s="50">
        <f t="shared" si="3"/>
        <v>37159849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37159849</v>
      </c>
      <c r="X51" s="50">
        <f t="shared" si="3"/>
        <v>18807567</v>
      </c>
      <c r="Y51" s="50">
        <f t="shared" si="3"/>
        <v>18352282</v>
      </c>
      <c r="Z51" s="51">
        <f>+IF(X51&lt;&gt;0,+(Y51/X51)*100,0)</f>
        <v>97.579245630229565</v>
      </c>
      <c r="AA51" s="48">
        <f>SUM(AA48:AA50)</f>
        <v>75230244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15068073</v>
      </c>
      <c r="D53" s="54">
        <f>+D51-D52</f>
        <v>0</v>
      </c>
      <c r="E53" s="55">
        <f t="shared" si="4"/>
        <v>75230244</v>
      </c>
      <c r="F53" s="56">
        <f t="shared" si="4"/>
        <v>75230244</v>
      </c>
      <c r="G53" s="56">
        <f t="shared" si="4"/>
        <v>-23764018</v>
      </c>
      <c r="H53" s="56">
        <f t="shared" si="4"/>
        <v>67874261</v>
      </c>
      <c r="I53" s="56">
        <f t="shared" si="4"/>
        <v>-6950394</v>
      </c>
      <c r="J53" s="56">
        <f t="shared" si="4"/>
        <v>37159849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37159849</v>
      </c>
      <c r="X53" s="56">
        <f t="shared" si="4"/>
        <v>18807567</v>
      </c>
      <c r="Y53" s="56">
        <f t="shared" si="4"/>
        <v>18352282</v>
      </c>
      <c r="Z53" s="57">
        <f>+IF(X53&lt;&gt;0,+(Y53/X53)*100,0)</f>
        <v>97.579245630229565</v>
      </c>
      <c r="AA53" s="54">
        <f>+AA51-AA52</f>
        <v>75230244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15068073</v>
      </c>
      <c r="D56" s="48">
        <f>SUM(D53:D55)</f>
        <v>0</v>
      </c>
      <c r="E56" s="49">
        <f t="shared" si="5"/>
        <v>75230244</v>
      </c>
      <c r="F56" s="50">
        <f t="shared" si="5"/>
        <v>75230244</v>
      </c>
      <c r="G56" s="50">
        <f t="shared" si="5"/>
        <v>-23764018</v>
      </c>
      <c r="H56" s="50">
        <f t="shared" si="5"/>
        <v>67874261</v>
      </c>
      <c r="I56" s="50">
        <f t="shared" si="5"/>
        <v>-6950394</v>
      </c>
      <c r="J56" s="50">
        <f t="shared" si="5"/>
        <v>37159849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37159849</v>
      </c>
      <c r="X56" s="50">
        <f t="shared" si="5"/>
        <v>18807567</v>
      </c>
      <c r="Y56" s="50">
        <f t="shared" si="5"/>
        <v>18352282</v>
      </c>
      <c r="Z56" s="51">
        <f>+IF(X56&lt;&gt;0,+(Y56/X56)*100,0)</f>
        <v>97.579245630229565</v>
      </c>
      <c r="AA56" s="48">
        <f>SUM(AA53:AA55)</f>
        <v>75230244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15068073</v>
      </c>
      <c r="D59" s="65">
        <f>SUM(D56:D58)</f>
        <v>0</v>
      </c>
      <c r="E59" s="66">
        <f t="shared" si="6"/>
        <v>75230244</v>
      </c>
      <c r="F59" s="67">
        <f t="shared" si="6"/>
        <v>75230244</v>
      </c>
      <c r="G59" s="67">
        <f t="shared" si="6"/>
        <v>-23764018</v>
      </c>
      <c r="H59" s="67">
        <f t="shared" si="6"/>
        <v>67874261</v>
      </c>
      <c r="I59" s="67">
        <f t="shared" si="6"/>
        <v>-6950394</v>
      </c>
      <c r="J59" s="67">
        <f t="shared" si="6"/>
        <v>37159849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37159849</v>
      </c>
      <c r="X59" s="67">
        <f t="shared" si="6"/>
        <v>18807567</v>
      </c>
      <c r="Y59" s="67">
        <f t="shared" si="6"/>
        <v>18352282</v>
      </c>
      <c r="Z59" s="68">
        <f>+IF(X59&lt;&gt;0,+(Y59/X59)*100,0)</f>
        <v>97.579245630229565</v>
      </c>
      <c r="AA59" s="65">
        <f>SUM(AA56:AA58)</f>
        <v>75230244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59114260</v>
      </c>
      <c r="D6" s="20"/>
      <c r="E6" s="21">
        <v>71415912</v>
      </c>
      <c r="F6" s="22">
        <v>71415912</v>
      </c>
      <c r="G6" s="22">
        <v>3479249</v>
      </c>
      <c r="H6" s="22">
        <v>6458481</v>
      </c>
      <c r="I6" s="22">
        <v>4819139</v>
      </c>
      <c r="J6" s="22">
        <v>14756869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14756869</v>
      </c>
      <c r="X6" s="22">
        <v>17853978</v>
      </c>
      <c r="Y6" s="22">
        <v>-3097109</v>
      </c>
      <c r="Z6" s="23">
        <v>-17.346884823090967</v>
      </c>
      <c r="AA6" s="20">
        <v>71415912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1313225</v>
      </c>
      <c r="D13" s="20"/>
      <c r="E13" s="21">
        <v>2199996</v>
      </c>
      <c r="F13" s="22">
        <v>2199996</v>
      </c>
      <c r="G13" s="22">
        <v>91883</v>
      </c>
      <c r="H13" s="22">
        <v>94611</v>
      </c>
      <c r="I13" s="22">
        <v>131327</v>
      </c>
      <c r="J13" s="22">
        <v>317821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317821</v>
      </c>
      <c r="X13" s="22">
        <v>549999</v>
      </c>
      <c r="Y13" s="22">
        <v>-232178</v>
      </c>
      <c r="Z13" s="23">
        <v>-42.214258571379219</v>
      </c>
      <c r="AA13" s="20">
        <v>2199996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>
        <v>203305</v>
      </c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180000</v>
      </c>
      <c r="F19" s="22">
        <v>180000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45000</v>
      </c>
      <c r="Y19" s="22">
        <v>-45000</v>
      </c>
      <c r="Z19" s="23">
        <v>-100</v>
      </c>
      <c r="AA19" s="20">
        <v>180000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20004</v>
      </c>
      <c r="F23" s="22">
        <v>20004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5001</v>
      </c>
      <c r="Y23" s="22">
        <v>-5001</v>
      </c>
      <c r="Z23" s="23">
        <v>-100</v>
      </c>
      <c r="AA23" s="20">
        <v>20004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60630790</v>
      </c>
      <c r="D32" s="29">
        <f t="shared" ref="D32:Y32" si="0">SUM(D6:D31)</f>
        <v>0</v>
      </c>
      <c r="E32" s="30">
        <f t="shared" si="0"/>
        <v>73815912</v>
      </c>
      <c r="F32" s="31">
        <f t="shared" si="0"/>
        <v>73815912</v>
      </c>
      <c r="G32" s="31">
        <f t="shared" si="0"/>
        <v>3571132</v>
      </c>
      <c r="H32" s="31">
        <f t="shared" si="0"/>
        <v>6553092</v>
      </c>
      <c r="I32" s="31">
        <f t="shared" si="0"/>
        <v>4950466</v>
      </c>
      <c r="J32" s="31">
        <f t="shared" si="0"/>
        <v>15074690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15074690</v>
      </c>
      <c r="X32" s="31">
        <f t="shared" si="0"/>
        <v>18453978</v>
      </c>
      <c r="Y32" s="31">
        <f t="shared" si="0"/>
        <v>-3379288</v>
      </c>
      <c r="Z32" s="32">
        <f>+IF(X32&lt;&gt;0,+(Y32/X32)*100,0)</f>
        <v>-18.311975878588346</v>
      </c>
      <c r="AA32" s="29">
        <f>SUM(AA6:AA31)</f>
        <v>73815912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7612557</v>
      </c>
      <c r="D34" s="20"/>
      <c r="E34" s="21">
        <v>8107080</v>
      </c>
      <c r="F34" s="22">
        <v>8107080</v>
      </c>
      <c r="G34" s="22">
        <v>676736</v>
      </c>
      <c r="H34" s="22">
        <v>677141</v>
      </c>
      <c r="I34" s="22">
        <v>614282</v>
      </c>
      <c r="J34" s="22">
        <v>1968159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1968159</v>
      </c>
      <c r="X34" s="22">
        <v>2026770</v>
      </c>
      <c r="Y34" s="22">
        <v>-58611</v>
      </c>
      <c r="Z34" s="23">
        <v>-2.8918426856525405</v>
      </c>
      <c r="AA34" s="20">
        <v>8107080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58339868</v>
      </c>
      <c r="D36" s="20"/>
      <c r="E36" s="21">
        <v>71075364</v>
      </c>
      <c r="F36" s="22">
        <v>71075364</v>
      </c>
      <c r="G36" s="22"/>
      <c r="H36" s="22">
        <v>9192668</v>
      </c>
      <c r="I36" s="22">
        <v>10315457</v>
      </c>
      <c r="J36" s="22">
        <v>19508125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19508125</v>
      </c>
      <c r="X36" s="22">
        <v>17768841</v>
      </c>
      <c r="Y36" s="22">
        <v>1739284</v>
      </c>
      <c r="Z36" s="23">
        <v>9.7883930640158248</v>
      </c>
      <c r="AA36" s="20">
        <v>71075364</v>
      </c>
    </row>
    <row r="37" spans="1:27" x14ac:dyDescent="0.25">
      <c r="A37" s="19" t="s">
        <v>63</v>
      </c>
      <c r="B37" s="15" t="s">
        <v>32</v>
      </c>
      <c r="C37" s="20">
        <v>634752</v>
      </c>
      <c r="D37" s="20"/>
      <c r="E37" s="21">
        <v>1250004</v>
      </c>
      <c r="F37" s="22">
        <v>1250004</v>
      </c>
      <c r="G37" s="22">
        <v>11098</v>
      </c>
      <c r="H37" s="22">
        <v>39543</v>
      </c>
      <c r="I37" s="22">
        <v>1975</v>
      </c>
      <c r="J37" s="22">
        <v>52616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52616</v>
      </c>
      <c r="X37" s="22">
        <v>312501</v>
      </c>
      <c r="Y37" s="22">
        <v>-259885</v>
      </c>
      <c r="Z37" s="23">
        <v>-83.162933878611582</v>
      </c>
      <c r="AA37" s="20">
        <v>1250004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4699786</v>
      </c>
      <c r="D39" s="20"/>
      <c r="E39" s="21">
        <v>14814000</v>
      </c>
      <c r="F39" s="22">
        <v>14814000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3703500</v>
      </c>
      <c r="Y39" s="22">
        <v>-3703500</v>
      </c>
      <c r="Z39" s="23">
        <v>-100</v>
      </c>
      <c r="AA39" s="20">
        <v>14814000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2108090</v>
      </c>
      <c r="D41" s="20"/>
      <c r="E41" s="21">
        <v>5950008</v>
      </c>
      <c r="F41" s="22">
        <v>5950008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1487502</v>
      </c>
      <c r="Y41" s="22">
        <v>-1487502</v>
      </c>
      <c r="Z41" s="23">
        <v>-100</v>
      </c>
      <c r="AA41" s="20">
        <v>5950008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502123</v>
      </c>
      <c r="D44" s="20"/>
      <c r="E44" s="21">
        <v>1148772</v>
      </c>
      <c r="F44" s="22">
        <v>1148772</v>
      </c>
      <c r="G44" s="22">
        <v>15837</v>
      </c>
      <c r="H44" s="22">
        <v>21484</v>
      </c>
      <c r="I44" s="22">
        <v>58420</v>
      </c>
      <c r="J44" s="22">
        <v>95741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95741</v>
      </c>
      <c r="X44" s="22">
        <v>287193</v>
      </c>
      <c r="Y44" s="22">
        <v>-191452</v>
      </c>
      <c r="Z44" s="23">
        <v>-66.663184687649064</v>
      </c>
      <c r="AA44" s="20">
        <v>1148772</v>
      </c>
    </row>
    <row r="45" spans="1:27" x14ac:dyDescent="0.25">
      <c r="A45" s="19" t="s">
        <v>70</v>
      </c>
      <c r="B45" s="15" t="s">
        <v>32</v>
      </c>
      <c r="C45" s="20">
        <v>54658137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128555313</v>
      </c>
      <c r="D47" s="29">
        <f t="shared" ref="D47:Y47" si="1">SUM(D34:D46)</f>
        <v>0</v>
      </c>
      <c r="E47" s="30">
        <f t="shared" si="1"/>
        <v>102345228</v>
      </c>
      <c r="F47" s="31">
        <f t="shared" si="1"/>
        <v>102345228</v>
      </c>
      <c r="G47" s="31">
        <f t="shared" si="1"/>
        <v>703671</v>
      </c>
      <c r="H47" s="31">
        <f t="shared" si="1"/>
        <v>9930836</v>
      </c>
      <c r="I47" s="31">
        <f t="shared" si="1"/>
        <v>10990134</v>
      </c>
      <c r="J47" s="31">
        <f t="shared" si="1"/>
        <v>21624641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21624641</v>
      </c>
      <c r="X47" s="31">
        <f t="shared" si="1"/>
        <v>25586307</v>
      </c>
      <c r="Y47" s="31">
        <f t="shared" si="1"/>
        <v>-3961666</v>
      </c>
      <c r="Z47" s="32">
        <f>+IF(X47&lt;&gt;0,+(Y47/X47)*100,0)</f>
        <v>-15.483539691757784</v>
      </c>
      <c r="AA47" s="29">
        <f>SUM(AA34:AA46)</f>
        <v>102345228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-67924523</v>
      </c>
      <c r="D48" s="39">
        <f t="shared" si="2"/>
        <v>0</v>
      </c>
      <c r="E48" s="40">
        <f t="shared" si="2"/>
        <v>-28529316</v>
      </c>
      <c r="F48" s="41">
        <f t="shared" si="2"/>
        <v>-28529316</v>
      </c>
      <c r="G48" s="41">
        <f t="shared" si="2"/>
        <v>2867461</v>
      </c>
      <c r="H48" s="41">
        <f t="shared" si="2"/>
        <v>-3377744</v>
      </c>
      <c r="I48" s="41">
        <f t="shared" si="2"/>
        <v>-6039668</v>
      </c>
      <c r="J48" s="41">
        <f t="shared" si="2"/>
        <v>-6549951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-6549951</v>
      </c>
      <c r="X48" s="41">
        <f t="shared" si="2"/>
        <v>-7132329</v>
      </c>
      <c r="Y48" s="41">
        <f t="shared" si="2"/>
        <v>582378</v>
      </c>
      <c r="Z48" s="42">
        <f>+IF(X48&lt;&gt;0,+(Y48/X48)*100,0)</f>
        <v>-8.1653272023766714</v>
      </c>
      <c r="AA48" s="39">
        <f>+AA32-AA47</f>
        <v>-28529316</v>
      </c>
    </row>
    <row r="49" spans="1:27" x14ac:dyDescent="0.25">
      <c r="A49" s="43" t="s">
        <v>74</v>
      </c>
      <c r="B49" s="15" t="s">
        <v>32</v>
      </c>
      <c r="C49" s="20">
        <v>46287988</v>
      </c>
      <c r="D49" s="20"/>
      <c r="E49" s="21">
        <v>39900000</v>
      </c>
      <c r="F49" s="22">
        <v>39900000</v>
      </c>
      <c r="G49" s="22"/>
      <c r="H49" s="22">
        <v>5897731</v>
      </c>
      <c r="I49" s="22">
        <v>5441394</v>
      </c>
      <c r="J49" s="22">
        <v>11339125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11339125</v>
      </c>
      <c r="X49" s="22">
        <v>9975000</v>
      </c>
      <c r="Y49" s="22">
        <v>1364125</v>
      </c>
      <c r="Z49" s="23">
        <v>13.675438596491226</v>
      </c>
      <c r="AA49" s="20">
        <v>39900000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-21636535</v>
      </c>
      <c r="D51" s="48">
        <f t="shared" si="3"/>
        <v>0</v>
      </c>
      <c r="E51" s="49">
        <f t="shared" si="3"/>
        <v>11370684</v>
      </c>
      <c r="F51" s="50">
        <f t="shared" si="3"/>
        <v>11370684</v>
      </c>
      <c r="G51" s="50">
        <f t="shared" si="3"/>
        <v>2867461</v>
      </c>
      <c r="H51" s="50">
        <f t="shared" si="3"/>
        <v>2519987</v>
      </c>
      <c r="I51" s="50">
        <f t="shared" si="3"/>
        <v>-598274</v>
      </c>
      <c r="J51" s="50">
        <f t="shared" si="3"/>
        <v>4789174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4789174</v>
      </c>
      <c r="X51" s="50">
        <f t="shared" si="3"/>
        <v>2842671</v>
      </c>
      <c r="Y51" s="50">
        <f t="shared" si="3"/>
        <v>1946503</v>
      </c>
      <c r="Z51" s="51">
        <f>+IF(X51&lt;&gt;0,+(Y51/X51)*100,0)</f>
        <v>68.474438301161129</v>
      </c>
      <c r="AA51" s="48">
        <f>SUM(AA48:AA50)</f>
        <v>11370684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-21636535</v>
      </c>
      <c r="D53" s="54">
        <f>+D51-D52</f>
        <v>0</v>
      </c>
      <c r="E53" s="55">
        <f t="shared" si="4"/>
        <v>11370684</v>
      </c>
      <c r="F53" s="56">
        <f t="shared" si="4"/>
        <v>11370684</v>
      </c>
      <c r="G53" s="56">
        <f t="shared" si="4"/>
        <v>2867461</v>
      </c>
      <c r="H53" s="56">
        <f t="shared" si="4"/>
        <v>2519987</v>
      </c>
      <c r="I53" s="56">
        <f t="shared" si="4"/>
        <v>-598274</v>
      </c>
      <c r="J53" s="56">
        <f t="shared" si="4"/>
        <v>4789174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4789174</v>
      </c>
      <c r="X53" s="56">
        <f t="shared" si="4"/>
        <v>2842671</v>
      </c>
      <c r="Y53" s="56">
        <f t="shared" si="4"/>
        <v>1946503</v>
      </c>
      <c r="Z53" s="57">
        <f>+IF(X53&lt;&gt;0,+(Y53/X53)*100,0)</f>
        <v>68.474438301161129</v>
      </c>
      <c r="AA53" s="54">
        <f>+AA51-AA52</f>
        <v>11370684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-21636535</v>
      </c>
      <c r="D56" s="48">
        <f>SUM(D53:D55)</f>
        <v>0</v>
      </c>
      <c r="E56" s="49">
        <f t="shared" si="5"/>
        <v>11370684</v>
      </c>
      <c r="F56" s="50">
        <f t="shared" si="5"/>
        <v>11370684</v>
      </c>
      <c r="G56" s="50">
        <f t="shared" si="5"/>
        <v>2867461</v>
      </c>
      <c r="H56" s="50">
        <f t="shared" si="5"/>
        <v>2519987</v>
      </c>
      <c r="I56" s="50">
        <f t="shared" si="5"/>
        <v>-598274</v>
      </c>
      <c r="J56" s="50">
        <f t="shared" si="5"/>
        <v>4789174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4789174</v>
      </c>
      <c r="X56" s="50">
        <f t="shared" si="5"/>
        <v>2842671</v>
      </c>
      <c r="Y56" s="50">
        <f t="shared" si="5"/>
        <v>1946503</v>
      </c>
      <c r="Z56" s="51">
        <f>+IF(X56&lt;&gt;0,+(Y56/X56)*100,0)</f>
        <v>68.474438301161129</v>
      </c>
      <c r="AA56" s="48">
        <f>SUM(AA53:AA55)</f>
        <v>11370684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-21636535</v>
      </c>
      <c r="D59" s="65">
        <f>SUM(D56:D58)</f>
        <v>0</v>
      </c>
      <c r="E59" s="66">
        <f t="shared" si="6"/>
        <v>11370684</v>
      </c>
      <c r="F59" s="67">
        <f t="shared" si="6"/>
        <v>11370684</v>
      </c>
      <c r="G59" s="67">
        <f t="shared" si="6"/>
        <v>2867461</v>
      </c>
      <c r="H59" s="67">
        <f t="shared" si="6"/>
        <v>2519987</v>
      </c>
      <c r="I59" s="67">
        <f t="shared" si="6"/>
        <v>-598274</v>
      </c>
      <c r="J59" s="67">
        <f t="shared" si="6"/>
        <v>4789174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4789174</v>
      </c>
      <c r="X59" s="67">
        <f t="shared" si="6"/>
        <v>2842671</v>
      </c>
      <c r="Y59" s="67">
        <f t="shared" si="6"/>
        <v>1946503</v>
      </c>
      <c r="Z59" s="68">
        <f>+IF(X59&lt;&gt;0,+(Y59/X59)*100,0)</f>
        <v>68.474438301161129</v>
      </c>
      <c r="AA59" s="65">
        <f>SUM(AA56:AA58)</f>
        <v>11370684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40847763</v>
      </c>
      <c r="D6" s="20"/>
      <c r="E6" s="21">
        <v>32242812</v>
      </c>
      <c r="F6" s="22">
        <v>32242812</v>
      </c>
      <c r="G6" s="22">
        <v>3231545</v>
      </c>
      <c r="H6" s="22">
        <v>3980573</v>
      </c>
      <c r="I6" s="22">
        <v>3894140</v>
      </c>
      <c r="J6" s="22">
        <v>11106258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11106258</v>
      </c>
      <c r="X6" s="22">
        <v>8060703</v>
      </c>
      <c r="Y6" s="22">
        <v>3045555</v>
      </c>
      <c r="Z6" s="23">
        <v>37.782746740575853</v>
      </c>
      <c r="AA6" s="20">
        <v>32242812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21763</v>
      </c>
      <c r="D19" s="20"/>
      <c r="E19" s="21">
        <v>30000</v>
      </c>
      <c r="F19" s="22">
        <v>30000</v>
      </c>
      <c r="G19" s="22">
        <v>729</v>
      </c>
      <c r="H19" s="22">
        <v>2318</v>
      </c>
      <c r="I19" s="22">
        <v>3043</v>
      </c>
      <c r="J19" s="22">
        <v>6090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6090</v>
      </c>
      <c r="X19" s="22">
        <v>7500</v>
      </c>
      <c r="Y19" s="22">
        <v>-1410</v>
      </c>
      <c r="Z19" s="23">
        <v>-18.8</v>
      </c>
      <c r="AA19" s="20">
        <v>30000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18500</v>
      </c>
      <c r="D23" s="20"/>
      <c r="E23" s="21">
        <v>24996</v>
      </c>
      <c r="F23" s="22">
        <v>24996</v>
      </c>
      <c r="G23" s="22">
        <v>10000</v>
      </c>
      <c r="H23" s="22">
        <v>-10000</v>
      </c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6249</v>
      </c>
      <c r="Y23" s="22">
        <v>-6249</v>
      </c>
      <c r="Z23" s="23">
        <v>-100</v>
      </c>
      <c r="AA23" s="20">
        <v>24996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40888026</v>
      </c>
      <c r="D32" s="29">
        <f t="shared" ref="D32:Y32" si="0">SUM(D6:D31)</f>
        <v>0</v>
      </c>
      <c r="E32" s="30">
        <f t="shared" si="0"/>
        <v>32297808</v>
      </c>
      <c r="F32" s="31">
        <f t="shared" si="0"/>
        <v>32297808</v>
      </c>
      <c r="G32" s="31">
        <f t="shared" si="0"/>
        <v>3242274</v>
      </c>
      <c r="H32" s="31">
        <f t="shared" si="0"/>
        <v>3972891</v>
      </c>
      <c r="I32" s="31">
        <f t="shared" si="0"/>
        <v>3897183</v>
      </c>
      <c r="J32" s="31">
        <f t="shared" si="0"/>
        <v>11112348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11112348</v>
      </c>
      <c r="X32" s="31">
        <f t="shared" si="0"/>
        <v>8074452</v>
      </c>
      <c r="Y32" s="31">
        <f t="shared" si="0"/>
        <v>3037896</v>
      </c>
      <c r="Z32" s="32">
        <f>+IF(X32&lt;&gt;0,+(Y32/X32)*100,0)</f>
        <v>37.623556372618225</v>
      </c>
      <c r="AA32" s="29">
        <f>SUM(AA6:AA31)</f>
        <v>32297808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5002417</v>
      </c>
      <c r="D34" s="20"/>
      <c r="E34" s="21">
        <v>5205192</v>
      </c>
      <c r="F34" s="22">
        <v>5205192</v>
      </c>
      <c r="G34" s="22">
        <v>423551</v>
      </c>
      <c r="H34" s="22">
        <v>431034</v>
      </c>
      <c r="I34" s="22">
        <v>430935</v>
      </c>
      <c r="J34" s="22">
        <v>1285520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1285520</v>
      </c>
      <c r="X34" s="22">
        <v>1301298</v>
      </c>
      <c r="Y34" s="22">
        <v>-15778</v>
      </c>
      <c r="Z34" s="23">
        <v>-1.2124816913573986</v>
      </c>
      <c r="AA34" s="20">
        <v>5205192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42241255</v>
      </c>
      <c r="D36" s="20"/>
      <c r="E36" s="21">
        <v>47730636</v>
      </c>
      <c r="F36" s="22">
        <v>47730636</v>
      </c>
      <c r="G36" s="22">
        <v>1084207</v>
      </c>
      <c r="H36" s="22">
        <v>5009174</v>
      </c>
      <c r="I36" s="22">
        <v>4949215</v>
      </c>
      <c r="J36" s="22">
        <v>11042596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11042596</v>
      </c>
      <c r="X36" s="22">
        <v>11932659</v>
      </c>
      <c r="Y36" s="22">
        <v>-890063</v>
      </c>
      <c r="Z36" s="23">
        <v>-7.4590499904505778</v>
      </c>
      <c r="AA36" s="20">
        <v>47730636</v>
      </c>
    </row>
    <row r="37" spans="1:27" x14ac:dyDescent="0.25">
      <c r="A37" s="19" t="s">
        <v>63</v>
      </c>
      <c r="B37" s="15" t="s">
        <v>32</v>
      </c>
      <c r="C37" s="20">
        <v>1457228</v>
      </c>
      <c r="D37" s="20"/>
      <c r="E37" s="21">
        <v>1878264</v>
      </c>
      <c r="F37" s="22">
        <v>1878264</v>
      </c>
      <c r="G37" s="22"/>
      <c r="H37" s="22">
        <v>173037</v>
      </c>
      <c r="I37" s="22">
        <v>143419</v>
      </c>
      <c r="J37" s="22">
        <v>316456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316456</v>
      </c>
      <c r="X37" s="22">
        <v>469566</v>
      </c>
      <c r="Y37" s="22">
        <v>-153110</v>
      </c>
      <c r="Z37" s="23">
        <v>-32.60670491475107</v>
      </c>
      <c r="AA37" s="20">
        <v>1878264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637916</v>
      </c>
      <c r="D39" s="20"/>
      <c r="E39" s="21">
        <v>896292</v>
      </c>
      <c r="F39" s="22">
        <v>896292</v>
      </c>
      <c r="G39" s="22">
        <v>54179</v>
      </c>
      <c r="H39" s="22">
        <v>54179</v>
      </c>
      <c r="I39" s="22">
        <v>52432</v>
      </c>
      <c r="J39" s="22">
        <v>160790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160790</v>
      </c>
      <c r="X39" s="22">
        <v>224073</v>
      </c>
      <c r="Y39" s="22">
        <v>-63283</v>
      </c>
      <c r="Z39" s="23">
        <v>-28.242135375524942</v>
      </c>
      <c r="AA39" s="20">
        <v>896292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49992</v>
      </c>
      <c r="F40" s="22">
        <v>49992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12498</v>
      </c>
      <c r="Y40" s="22">
        <v>-12498</v>
      </c>
      <c r="Z40" s="23">
        <v>-100</v>
      </c>
      <c r="AA40" s="20">
        <v>49992</v>
      </c>
    </row>
    <row r="41" spans="1:27" x14ac:dyDescent="0.25">
      <c r="A41" s="19" t="s">
        <v>66</v>
      </c>
      <c r="B41" s="15" t="s">
        <v>32</v>
      </c>
      <c r="C41" s="20">
        <v>2344514</v>
      </c>
      <c r="D41" s="20"/>
      <c r="E41" s="21">
        <v>5152608</v>
      </c>
      <c r="F41" s="22">
        <v>5152608</v>
      </c>
      <c r="G41" s="22">
        <v>168740</v>
      </c>
      <c r="H41" s="22">
        <v>447675</v>
      </c>
      <c r="I41" s="22">
        <v>671590</v>
      </c>
      <c r="J41" s="22">
        <v>1288005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1288005</v>
      </c>
      <c r="X41" s="22">
        <v>1288152</v>
      </c>
      <c r="Y41" s="22">
        <v>-147</v>
      </c>
      <c r="Z41" s="23">
        <v>-1.141169675628342E-2</v>
      </c>
      <c r="AA41" s="20">
        <v>5152608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-214820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5206009</v>
      </c>
      <c r="D44" s="20"/>
      <c r="E44" s="21">
        <v>6390036</v>
      </c>
      <c r="F44" s="22">
        <v>6390036</v>
      </c>
      <c r="G44" s="22">
        <v>17923</v>
      </c>
      <c r="H44" s="22">
        <v>679761</v>
      </c>
      <c r="I44" s="22">
        <v>428106</v>
      </c>
      <c r="J44" s="22">
        <v>1125790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1125790</v>
      </c>
      <c r="X44" s="22">
        <v>1597509</v>
      </c>
      <c r="Y44" s="22">
        <v>-471719</v>
      </c>
      <c r="Z44" s="23">
        <v>-29.528409542606649</v>
      </c>
      <c r="AA44" s="20">
        <v>6390036</v>
      </c>
    </row>
    <row r="45" spans="1:27" x14ac:dyDescent="0.25">
      <c r="A45" s="19" t="s">
        <v>70</v>
      </c>
      <c r="B45" s="15" t="s">
        <v>32</v>
      </c>
      <c r="C45" s="20">
        <v>37522878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94197397</v>
      </c>
      <c r="D47" s="29">
        <f t="shared" ref="D47:Y47" si="1">SUM(D34:D46)</f>
        <v>0</v>
      </c>
      <c r="E47" s="30">
        <f t="shared" si="1"/>
        <v>67303020</v>
      </c>
      <c r="F47" s="31">
        <f t="shared" si="1"/>
        <v>67303020</v>
      </c>
      <c r="G47" s="31">
        <f t="shared" si="1"/>
        <v>1748600</v>
      </c>
      <c r="H47" s="31">
        <f t="shared" si="1"/>
        <v>6794860</v>
      </c>
      <c r="I47" s="31">
        <f t="shared" si="1"/>
        <v>6675697</v>
      </c>
      <c r="J47" s="31">
        <f t="shared" si="1"/>
        <v>15219157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15219157</v>
      </c>
      <c r="X47" s="31">
        <f t="shared" si="1"/>
        <v>16825755</v>
      </c>
      <c r="Y47" s="31">
        <f t="shared" si="1"/>
        <v>-1606598</v>
      </c>
      <c r="Z47" s="32">
        <f>+IF(X47&lt;&gt;0,+(Y47/X47)*100,0)</f>
        <v>-9.5484452257863026</v>
      </c>
      <c r="AA47" s="29">
        <f>SUM(AA34:AA46)</f>
        <v>67303020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-53309371</v>
      </c>
      <c r="D48" s="39">
        <f t="shared" si="2"/>
        <v>0</v>
      </c>
      <c r="E48" s="40">
        <f t="shared" si="2"/>
        <v>-35005212</v>
      </c>
      <c r="F48" s="41">
        <f t="shared" si="2"/>
        <v>-35005212</v>
      </c>
      <c r="G48" s="41">
        <f t="shared" si="2"/>
        <v>1493674</v>
      </c>
      <c r="H48" s="41">
        <f t="shared" si="2"/>
        <v>-2821969</v>
      </c>
      <c r="I48" s="41">
        <f t="shared" si="2"/>
        <v>-2778514</v>
      </c>
      <c r="J48" s="41">
        <f t="shared" si="2"/>
        <v>-4106809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-4106809</v>
      </c>
      <c r="X48" s="41">
        <f t="shared" si="2"/>
        <v>-8751303</v>
      </c>
      <c r="Y48" s="41">
        <f t="shared" si="2"/>
        <v>4644494</v>
      </c>
      <c r="Z48" s="42">
        <f>+IF(X48&lt;&gt;0,+(Y48/X48)*100,0)</f>
        <v>-53.072028245393852</v>
      </c>
      <c r="AA48" s="39">
        <f>+AA32-AA47</f>
        <v>-35005212</v>
      </c>
    </row>
    <row r="49" spans="1:27" x14ac:dyDescent="0.25">
      <c r="A49" s="43" t="s">
        <v>74</v>
      </c>
      <c r="B49" s="15" t="s">
        <v>32</v>
      </c>
      <c r="C49" s="20">
        <v>16400000</v>
      </c>
      <c r="D49" s="20"/>
      <c r="E49" s="21">
        <v>16999992</v>
      </c>
      <c r="F49" s="22">
        <v>16999992</v>
      </c>
      <c r="G49" s="22">
        <v>2800000</v>
      </c>
      <c r="H49" s="22">
        <v>3931615</v>
      </c>
      <c r="I49" s="22">
        <v>1397211</v>
      </c>
      <c r="J49" s="22">
        <v>8128826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8128826</v>
      </c>
      <c r="X49" s="22">
        <v>4249998</v>
      </c>
      <c r="Y49" s="22">
        <v>3878828</v>
      </c>
      <c r="Z49" s="23">
        <v>91.266584125451359</v>
      </c>
      <c r="AA49" s="20">
        <v>16999992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-36909371</v>
      </c>
      <c r="D51" s="48">
        <f t="shared" si="3"/>
        <v>0</v>
      </c>
      <c r="E51" s="49">
        <f t="shared" si="3"/>
        <v>-18005220</v>
      </c>
      <c r="F51" s="50">
        <f t="shared" si="3"/>
        <v>-18005220</v>
      </c>
      <c r="G51" s="50">
        <f t="shared" si="3"/>
        <v>4293674</v>
      </c>
      <c r="H51" s="50">
        <f t="shared" si="3"/>
        <v>1109646</v>
      </c>
      <c r="I51" s="50">
        <f t="shared" si="3"/>
        <v>-1381303</v>
      </c>
      <c r="J51" s="50">
        <f t="shared" si="3"/>
        <v>4022017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4022017</v>
      </c>
      <c r="X51" s="50">
        <f t="shared" si="3"/>
        <v>-4501305</v>
      </c>
      <c r="Y51" s="50">
        <f t="shared" si="3"/>
        <v>8523322</v>
      </c>
      <c r="Z51" s="51">
        <f>+IF(X51&lt;&gt;0,+(Y51/X51)*100,0)</f>
        <v>-189.35224340496814</v>
      </c>
      <c r="AA51" s="48">
        <f>SUM(AA48:AA50)</f>
        <v>-18005220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-36909371</v>
      </c>
      <c r="D53" s="54">
        <f>+D51-D52</f>
        <v>0</v>
      </c>
      <c r="E53" s="55">
        <f t="shared" si="4"/>
        <v>-18005220</v>
      </c>
      <c r="F53" s="56">
        <f t="shared" si="4"/>
        <v>-18005220</v>
      </c>
      <c r="G53" s="56">
        <f t="shared" si="4"/>
        <v>4293674</v>
      </c>
      <c r="H53" s="56">
        <f t="shared" si="4"/>
        <v>1109646</v>
      </c>
      <c r="I53" s="56">
        <f t="shared" si="4"/>
        <v>-1381303</v>
      </c>
      <c r="J53" s="56">
        <f t="shared" si="4"/>
        <v>4022017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4022017</v>
      </c>
      <c r="X53" s="56">
        <f t="shared" si="4"/>
        <v>-4501305</v>
      </c>
      <c r="Y53" s="56">
        <f t="shared" si="4"/>
        <v>8523322</v>
      </c>
      <c r="Z53" s="57">
        <f>+IF(X53&lt;&gt;0,+(Y53/X53)*100,0)</f>
        <v>-189.35224340496814</v>
      </c>
      <c r="AA53" s="54">
        <f>+AA51-AA52</f>
        <v>-18005220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-36909371</v>
      </c>
      <c r="D56" s="48">
        <f>SUM(D53:D55)</f>
        <v>0</v>
      </c>
      <c r="E56" s="49">
        <f t="shared" si="5"/>
        <v>-18005220</v>
      </c>
      <c r="F56" s="50">
        <f t="shared" si="5"/>
        <v>-18005220</v>
      </c>
      <c r="G56" s="50">
        <f t="shared" si="5"/>
        <v>4293674</v>
      </c>
      <c r="H56" s="50">
        <f t="shared" si="5"/>
        <v>1109646</v>
      </c>
      <c r="I56" s="50">
        <f t="shared" si="5"/>
        <v>-1381303</v>
      </c>
      <c r="J56" s="50">
        <f t="shared" si="5"/>
        <v>4022017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4022017</v>
      </c>
      <c r="X56" s="50">
        <f t="shared" si="5"/>
        <v>-4501305</v>
      </c>
      <c r="Y56" s="50">
        <f t="shared" si="5"/>
        <v>8523322</v>
      </c>
      <c r="Z56" s="51">
        <f>+IF(X56&lt;&gt;0,+(Y56/X56)*100,0)</f>
        <v>-189.35224340496814</v>
      </c>
      <c r="AA56" s="48">
        <f>SUM(AA53:AA55)</f>
        <v>-18005220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-36909371</v>
      </c>
      <c r="D59" s="65">
        <f>SUM(D56:D58)</f>
        <v>0</v>
      </c>
      <c r="E59" s="66">
        <f t="shared" si="6"/>
        <v>-18005220</v>
      </c>
      <c r="F59" s="67">
        <f t="shared" si="6"/>
        <v>-18005220</v>
      </c>
      <c r="G59" s="67">
        <f t="shared" si="6"/>
        <v>4293674</v>
      </c>
      <c r="H59" s="67">
        <f t="shared" si="6"/>
        <v>1109646</v>
      </c>
      <c r="I59" s="67">
        <f t="shared" si="6"/>
        <v>-1381303</v>
      </c>
      <c r="J59" s="67">
        <f t="shared" si="6"/>
        <v>4022017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4022017</v>
      </c>
      <c r="X59" s="67">
        <f t="shared" si="6"/>
        <v>-4501305</v>
      </c>
      <c r="Y59" s="67">
        <f t="shared" si="6"/>
        <v>8523322</v>
      </c>
      <c r="Z59" s="68">
        <f>+IF(X59&lt;&gt;0,+(Y59/X59)*100,0)</f>
        <v>-189.35224340496814</v>
      </c>
      <c r="AA59" s="65">
        <f>SUM(AA56:AA58)</f>
        <v>-18005220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128966</v>
      </c>
      <c r="D41" s="20"/>
      <c r="E41" s="21">
        <v>297540</v>
      </c>
      <c r="F41" s="22">
        <v>297540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74385</v>
      </c>
      <c r="Y41" s="22">
        <v>-74385</v>
      </c>
      <c r="Z41" s="23">
        <v>-100</v>
      </c>
      <c r="AA41" s="20">
        <v>297540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128966</v>
      </c>
      <c r="D47" s="29">
        <f t="shared" ref="D47:Y47" si="1">SUM(D34:D46)</f>
        <v>0</v>
      </c>
      <c r="E47" s="30">
        <f t="shared" si="1"/>
        <v>297540</v>
      </c>
      <c r="F47" s="31">
        <f t="shared" si="1"/>
        <v>297540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74385</v>
      </c>
      <c r="Y47" s="31">
        <f t="shared" si="1"/>
        <v>-74385</v>
      </c>
      <c r="Z47" s="32">
        <f>+IF(X47&lt;&gt;0,+(Y47/X47)*100,0)</f>
        <v>-100</v>
      </c>
      <c r="AA47" s="29">
        <f>SUM(AA34:AA46)</f>
        <v>297540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-128966</v>
      </c>
      <c r="D48" s="39">
        <f t="shared" si="2"/>
        <v>0</v>
      </c>
      <c r="E48" s="40">
        <f t="shared" si="2"/>
        <v>-297540</v>
      </c>
      <c r="F48" s="41">
        <f t="shared" si="2"/>
        <v>-297540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-74385</v>
      </c>
      <c r="Y48" s="41">
        <f t="shared" si="2"/>
        <v>74385</v>
      </c>
      <c r="Z48" s="42">
        <f>+IF(X48&lt;&gt;0,+(Y48/X48)*100,0)</f>
        <v>-100</v>
      </c>
      <c r="AA48" s="39">
        <f>+AA32-AA47</f>
        <v>-297540</v>
      </c>
    </row>
    <row r="49" spans="1:27" x14ac:dyDescent="0.25">
      <c r="A49" s="43" t="s">
        <v>74</v>
      </c>
      <c r="B49" s="15" t="s">
        <v>32</v>
      </c>
      <c r="C49" s="20">
        <v>7026000</v>
      </c>
      <c r="D49" s="20"/>
      <c r="E49" s="21">
        <v>6006000</v>
      </c>
      <c r="F49" s="22">
        <v>6006000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1501500</v>
      </c>
      <c r="Y49" s="22">
        <v>-1501500</v>
      </c>
      <c r="Z49" s="23">
        <v>-100</v>
      </c>
      <c r="AA49" s="20">
        <v>6006000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6897034</v>
      </c>
      <c r="D51" s="48">
        <f t="shared" si="3"/>
        <v>0</v>
      </c>
      <c r="E51" s="49">
        <f t="shared" si="3"/>
        <v>5708460</v>
      </c>
      <c r="F51" s="50">
        <f t="shared" si="3"/>
        <v>5708460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1427115</v>
      </c>
      <c r="Y51" s="50">
        <f t="shared" si="3"/>
        <v>-1427115</v>
      </c>
      <c r="Z51" s="51">
        <f>+IF(X51&lt;&gt;0,+(Y51/X51)*100,0)</f>
        <v>-100</v>
      </c>
      <c r="AA51" s="48">
        <f>SUM(AA48:AA50)</f>
        <v>5708460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6897034</v>
      </c>
      <c r="D53" s="54">
        <f>+D51-D52</f>
        <v>0</v>
      </c>
      <c r="E53" s="55">
        <f t="shared" si="4"/>
        <v>5708460</v>
      </c>
      <c r="F53" s="56">
        <f t="shared" si="4"/>
        <v>5708460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1427115</v>
      </c>
      <c r="Y53" s="56">
        <f t="shared" si="4"/>
        <v>-1427115</v>
      </c>
      <c r="Z53" s="57">
        <f>+IF(X53&lt;&gt;0,+(Y53/X53)*100,0)</f>
        <v>-100</v>
      </c>
      <c r="AA53" s="54">
        <f>+AA51-AA52</f>
        <v>5708460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6897034</v>
      </c>
      <c r="D56" s="48">
        <f>SUM(D53:D55)</f>
        <v>0</v>
      </c>
      <c r="E56" s="49">
        <f t="shared" si="5"/>
        <v>5708460</v>
      </c>
      <c r="F56" s="50">
        <f t="shared" si="5"/>
        <v>5708460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1427115</v>
      </c>
      <c r="Y56" s="50">
        <f t="shared" si="5"/>
        <v>-1427115</v>
      </c>
      <c r="Z56" s="51">
        <f>+IF(X56&lt;&gt;0,+(Y56/X56)*100,0)</f>
        <v>-100</v>
      </c>
      <c r="AA56" s="48">
        <f>SUM(AA53:AA55)</f>
        <v>5708460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6897034</v>
      </c>
      <c r="D59" s="65">
        <f>SUM(D56:D58)</f>
        <v>0</v>
      </c>
      <c r="E59" s="66">
        <f t="shared" si="6"/>
        <v>5708460</v>
      </c>
      <c r="F59" s="67">
        <f t="shared" si="6"/>
        <v>5708460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1427115</v>
      </c>
      <c r="Y59" s="67">
        <f t="shared" si="6"/>
        <v>-1427115</v>
      </c>
      <c r="Z59" s="68">
        <f>+IF(X59&lt;&gt;0,+(Y59/X59)*100,0)</f>
        <v>-100</v>
      </c>
      <c r="AA59" s="65">
        <f>SUM(AA56:AA58)</f>
        <v>5708460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2420000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2420000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1593480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1593480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826520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826520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826520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826520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826520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8259974944</v>
      </c>
      <c r="D6" s="20"/>
      <c r="E6" s="21">
        <v>10456229169</v>
      </c>
      <c r="F6" s="22">
        <v>10447829169</v>
      </c>
      <c r="G6" s="22">
        <v>860280109</v>
      </c>
      <c r="H6" s="22">
        <v>1091917968</v>
      </c>
      <c r="I6" s="22">
        <v>729729774</v>
      </c>
      <c r="J6" s="22">
        <v>2681927851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2681927851</v>
      </c>
      <c r="X6" s="22">
        <v>2609734288</v>
      </c>
      <c r="Y6" s="22">
        <v>72193563</v>
      </c>
      <c r="Z6" s="23">
        <v>2.7663185226158165</v>
      </c>
      <c r="AA6" s="20">
        <v>10447829169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-138130</v>
      </c>
      <c r="D10" s="20"/>
      <c r="E10" s="21">
        <v>6198159</v>
      </c>
      <c r="F10" s="22">
        <v>6198159</v>
      </c>
      <c r="G10" s="22">
        <v>84135</v>
      </c>
      <c r="H10" s="22">
        <v>-3732416</v>
      </c>
      <c r="I10" s="22">
        <v>-25730</v>
      </c>
      <c r="J10" s="22">
        <v>-3674011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-3674011</v>
      </c>
      <c r="X10" s="22">
        <v>1564782</v>
      </c>
      <c r="Y10" s="22">
        <v>-5238793</v>
      </c>
      <c r="Z10" s="23">
        <v>-334.79379236213094</v>
      </c>
      <c r="AA10" s="20">
        <v>6198159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11067491</v>
      </c>
      <c r="D13" s="20"/>
      <c r="E13" s="21">
        <v>132106607</v>
      </c>
      <c r="F13" s="22">
        <v>132106607</v>
      </c>
      <c r="G13" s="22">
        <v>102531368</v>
      </c>
      <c r="H13" s="22">
        <v>100769736</v>
      </c>
      <c r="I13" s="22">
        <v>99313967</v>
      </c>
      <c r="J13" s="22">
        <v>302615071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302615071</v>
      </c>
      <c r="X13" s="22">
        <v>32063299</v>
      </c>
      <c r="Y13" s="22">
        <v>270551772</v>
      </c>
      <c r="Z13" s="23">
        <v>843.80516178325888</v>
      </c>
      <c r="AA13" s="20">
        <v>132106607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>
        <v>203305</v>
      </c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1725331</v>
      </c>
      <c r="D17" s="20"/>
      <c r="E17" s="21">
        <v>15900</v>
      </c>
      <c r="F17" s="22">
        <v>15900</v>
      </c>
      <c r="G17" s="22">
        <v>152281</v>
      </c>
      <c r="H17" s="22">
        <v>153290</v>
      </c>
      <c r="I17" s="22">
        <v>153290</v>
      </c>
      <c r="J17" s="22">
        <v>458861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458861</v>
      </c>
      <c r="X17" s="22">
        <v>3990</v>
      </c>
      <c r="Y17" s="22">
        <v>454871</v>
      </c>
      <c r="Z17" s="23">
        <v>11400.275689223057</v>
      </c>
      <c r="AA17" s="20">
        <v>15900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2820857</v>
      </c>
      <c r="D19" s="20"/>
      <c r="E19" s="21">
        <v>31437763</v>
      </c>
      <c r="F19" s="22">
        <v>31437763</v>
      </c>
      <c r="G19" s="22">
        <v>114345</v>
      </c>
      <c r="H19" s="22">
        <v>238164</v>
      </c>
      <c r="I19" s="22">
        <v>44203</v>
      </c>
      <c r="J19" s="22">
        <v>396712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396712</v>
      </c>
      <c r="X19" s="22">
        <v>9303507</v>
      </c>
      <c r="Y19" s="22">
        <v>-8906795</v>
      </c>
      <c r="Z19" s="23">
        <v>-95.735887552941051</v>
      </c>
      <c r="AA19" s="20">
        <v>31437763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1758831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7583814</v>
      </c>
      <c r="D23" s="20"/>
      <c r="E23" s="21">
        <v>12572746</v>
      </c>
      <c r="F23" s="22">
        <v>12572746</v>
      </c>
      <c r="G23" s="22">
        <v>386863</v>
      </c>
      <c r="H23" s="22">
        <v>432715</v>
      </c>
      <c r="I23" s="22">
        <v>326441</v>
      </c>
      <c r="J23" s="22">
        <v>1146019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1146019</v>
      </c>
      <c r="X23" s="22">
        <v>2409243</v>
      </c>
      <c r="Y23" s="22">
        <v>-1263224</v>
      </c>
      <c r="Z23" s="23">
        <v>-52.432403041121212</v>
      </c>
      <c r="AA23" s="20">
        <v>12572746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196452831</v>
      </c>
      <c r="D25" s="20"/>
      <c r="E25" s="21">
        <v>278656424</v>
      </c>
      <c r="F25" s="22">
        <v>276656424</v>
      </c>
      <c r="G25" s="22">
        <v>95542274</v>
      </c>
      <c r="H25" s="22">
        <v>2055753</v>
      </c>
      <c r="I25" s="22">
        <v>20484461</v>
      </c>
      <c r="J25" s="22">
        <v>118082488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118082488</v>
      </c>
      <c r="X25" s="22">
        <v>88813714</v>
      </c>
      <c r="Y25" s="22">
        <v>29268774</v>
      </c>
      <c r="Z25" s="23">
        <v>32.9552415745163</v>
      </c>
      <c r="AA25" s="20">
        <v>276656424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8481449274</v>
      </c>
      <c r="D32" s="29">
        <f t="shared" ref="D32:Y32" si="0">SUM(D6:D31)</f>
        <v>0</v>
      </c>
      <c r="E32" s="30">
        <f t="shared" si="0"/>
        <v>10917216768</v>
      </c>
      <c r="F32" s="31">
        <f t="shared" si="0"/>
        <v>10906816768</v>
      </c>
      <c r="G32" s="31">
        <f t="shared" si="0"/>
        <v>1059091375</v>
      </c>
      <c r="H32" s="31">
        <f t="shared" si="0"/>
        <v>1191835210</v>
      </c>
      <c r="I32" s="31">
        <f t="shared" si="0"/>
        <v>850026406</v>
      </c>
      <c r="J32" s="31">
        <f t="shared" si="0"/>
        <v>3100952991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3100952991</v>
      </c>
      <c r="X32" s="31">
        <f t="shared" si="0"/>
        <v>2743892823</v>
      </c>
      <c r="Y32" s="31">
        <f t="shared" si="0"/>
        <v>357060168</v>
      </c>
      <c r="Z32" s="32">
        <f>+IF(X32&lt;&gt;0,+(Y32/X32)*100,0)</f>
        <v>13.012905059812535</v>
      </c>
      <c r="AA32" s="29">
        <f>SUM(AA6:AA31)</f>
        <v>10906816768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730317829</v>
      </c>
      <c r="D34" s="20"/>
      <c r="E34" s="21">
        <v>858206327</v>
      </c>
      <c r="F34" s="22">
        <v>858206367</v>
      </c>
      <c r="G34" s="22">
        <v>63189142</v>
      </c>
      <c r="H34" s="22">
        <v>53173691</v>
      </c>
      <c r="I34" s="22">
        <v>64682661</v>
      </c>
      <c r="J34" s="22">
        <v>181045494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181045494</v>
      </c>
      <c r="X34" s="22">
        <v>212474367</v>
      </c>
      <c r="Y34" s="22">
        <v>-31428873</v>
      </c>
      <c r="Z34" s="23">
        <v>-14.791842161365281</v>
      </c>
      <c r="AA34" s="20">
        <v>858206367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7934058825</v>
      </c>
      <c r="D36" s="20"/>
      <c r="E36" s="21">
        <v>10492939820</v>
      </c>
      <c r="F36" s="22">
        <v>10487842558</v>
      </c>
      <c r="G36" s="22">
        <v>1193909363</v>
      </c>
      <c r="H36" s="22">
        <v>1157017267</v>
      </c>
      <c r="I36" s="22">
        <v>772630206</v>
      </c>
      <c r="J36" s="22">
        <v>3123556836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3123556836</v>
      </c>
      <c r="X36" s="22">
        <v>2801244449</v>
      </c>
      <c r="Y36" s="22">
        <v>322312387</v>
      </c>
      <c r="Z36" s="23">
        <v>11.50604286302327</v>
      </c>
      <c r="AA36" s="20">
        <v>10487842558</v>
      </c>
    </row>
    <row r="37" spans="1:27" x14ac:dyDescent="0.25">
      <c r="A37" s="19" t="s">
        <v>63</v>
      </c>
      <c r="B37" s="15" t="s">
        <v>32</v>
      </c>
      <c r="C37" s="20">
        <v>78660305</v>
      </c>
      <c r="D37" s="20"/>
      <c r="E37" s="21">
        <v>111264849</v>
      </c>
      <c r="F37" s="22">
        <v>111264849</v>
      </c>
      <c r="G37" s="22">
        <v>6185649</v>
      </c>
      <c r="H37" s="22">
        <v>10840961</v>
      </c>
      <c r="I37" s="22">
        <v>9124678</v>
      </c>
      <c r="J37" s="22">
        <v>26151288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26151288</v>
      </c>
      <c r="X37" s="22">
        <v>27605905</v>
      </c>
      <c r="Y37" s="22">
        <v>-1454617</v>
      </c>
      <c r="Z37" s="23">
        <v>-5.2692241025968904</v>
      </c>
      <c r="AA37" s="20">
        <v>111264849</v>
      </c>
    </row>
    <row r="38" spans="1:27" x14ac:dyDescent="0.25">
      <c r="A38" s="19" t="s">
        <v>64</v>
      </c>
      <c r="B38" s="15" t="s">
        <v>32</v>
      </c>
      <c r="C38" s="20">
        <v>147750195</v>
      </c>
      <c r="D38" s="20"/>
      <c r="E38" s="21">
        <v>681047199</v>
      </c>
      <c r="F38" s="22">
        <v>681047199</v>
      </c>
      <c r="G38" s="22">
        <v>42470464</v>
      </c>
      <c r="H38" s="22">
        <v>42988242</v>
      </c>
      <c r="I38" s="22">
        <v>42631270</v>
      </c>
      <c r="J38" s="22">
        <v>128089976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128089976</v>
      </c>
      <c r="X38" s="22">
        <v>172293888</v>
      </c>
      <c r="Y38" s="22">
        <v>-44203912</v>
      </c>
      <c r="Z38" s="23">
        <v>-25.656111492474999</v>
      </c>
      <c r="AA38" s="20">
        <v>681047199</v>
      </c>
    </row>
    <row r="39" spans="1:27" x14ac:dyDescent="0.25">
      <c r="A39" s="19" t="s">
        <v>65</v>
      </c>
      <c r="B39" s="15" t="s">
        <v>32</v>
      </c>
      <c r="C39" s="20">
        <v>539781825</v>
      </c>
      <c r="D39" s="20"/>
      <c r="E39" s="21">
        <v>400706583</v>
      </c>
      <c r="F39" s="22">
        <v>400706583</v>
      </c>
      <c r="G39" s="22">
        <v>29225942</v>
      </c>
      <c r="H39" s="22">
        <v>27792000</v>
      </c>
      <c r="I39" s="22">
        <v>35921546</v>
      </c>
      <c r="J39" s="22">
        <v>92939488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92939488</v>
      </c>
      <c r="X39" s="22">
        <v>100495494</v>
      </c>
      <c r="Y39" s="22">
        <v>-7556006</v>
      </c>
      <c r="Z39" s="23">
        <v>-7.5187510397232344</v>
      </c>
      <c r="AA39" s="20">
        <v>400706583</v>
      </c>
    </row>
    <row r="40" spans="1:27" x14ac:dyDescent="0.25">
      <c r="A40" s="19" t="s">
        <v>40</v>
      </c>
      <c r="B40" s="15" t="s">
        <v>32</v>
      </c>
      <c r="C40" s="20">
        <v>28521898</v>
      </c>
      <c r="D40" s="20"/>
      <c r="E40" s="21">
        <v>39109435</v>
      </c>
      <c r="F40" s="22">
        <v>39109435</v>
      </c>
      <c r="G40" s="22">
        <v>9072232</v>
      </c>
      <c r="H40" s="22">
        <v>-12565006</v>
      </c>
      <c r="I40" s="22">
        <v>4026915</v>
      </c>
      <c r="J40" s="22">
        <v>534141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534141</v>
      </c>
      <c r="X40" s="22">
        <v>9156315</v>
      </c>
      <c r="Y40" s="22">
        <v>-8622174</v>
      </c>
      <c r="Z40" s="23">
        <v>-94.166419569444699</v>
      </c>
      <c r="AA40" s="20">
        <v>39109435</v>
      </c>
    </row>
    <row r="41" spans="1:27" x14ac:dyDescent="0.25">
      <c r="A41" s="19" t="s">
        <v>66</v>
      </c>
      <c r="B41" s="15" t="s">
        <v>32</v>
      </c>
      <c r="C41" s="20">
        <v>393501470</v>
      </c>
      <c r="D41" s="20"/>
      <c r="E41" s="21">
        <v>425831816</v>
      </c>
      <c r="F41" s="22">
        <v>423831816</v>
      </c>
      <c r="G41" s="22">
        <v>18072681</v>
      </c>
      <c r="H41" s="22">
        <v>36292975</v>
      </c>
      <c r="I41" s="22">
        <v>36870721</v>
      </c>
      <c r="J41" s="22">
        <v>91236377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91236377</v>
      </c>
      <c r="X41" s="22">
        <v>90690025</v>
      </c>
      <c r="Y41" s="22">
        <v>546352</v>
      </c>
      <c r="Z41" s="23">
        <v>0.60243891210747824</v>
      </c>
      <c r="AA41" s="20">
        <v>423831816</v>
      </c>
    </row>
    <row r="42" spans="1:27" x14ac:dyDescent="0.25">
      <c r="A42" s="19" t="s">
        <v>67</v>
      </c>
      <c r="B42" s="15" t="s">
        <v>32</v>
      </c>
      <c r="C42" s="20">
        <v>9866223</v>
      </c>
      <c r="D42" s="20"/>
      <c r="E42" s="21">
        <v>6035600</v>
      </c>
      <c r="F42" s="22">
        <v>6035600</v>
      </c>
      <c r="G42" s="22">
        <v>323742</v>
      </c>
      <c r="H42" s="22">
        <v>350719</v>
      </c>
      <c r="I42" s="22">
        <v>682808</v>
      </c>
      <c r="J42" s="22">
        <v>1357269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1357269</v>
      </c>
      <c r="X42" s="22">
        <v>1508906</v>
      </c>
      <c r="Y42" s="22">
        <v>-151637</v>
      </c>
      <c r="Z42" s="23">
        <v>-10.049466302075809</v>
      </c>
      <c r="AA42" s="20">
        <v>6035600</v>
      </c>
    </row>
    <row r="43" spans="1:27" x14ac:dyDescent="0.25">
      <c r="A43" s="19" t="s">
        <v>68</v>
      </c>
      <c r="B43" s="15" t="s">
        <v>32</v>
      </c>
      <c r="C43" s="20">
        <v>220643313</v>
      </c>
      <c r="D43" s="20"/>
      <c r="E43" s="21">
        <v>45515411</v>
      </c>
      <c r="F43" s="22">
        <v>45515411</v>
      </c>
      <c r="G43" s="22"/>
      <c r="H43" s="22">
        <v>8260298</v>
      </c>
      <c r="I43" s="22">
        <v>378630</v>
      </c>
      <c r="J43" s="22">
        <v>8638928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8638928</v>
      </c>
      <c r="X43" s="22">
        <v>6403890</v>
      </c>
      <c r="Y43" s="22">
        <v>2235038</v>
      </c>
      <c r="Z43" s="23">
        <v>34.901255330744277</v>
      </c>
      <c r="AA43" s="20">
        <v>45515411</v>
      </c>
    </row>
    <row r="44" spans="1:27" x14ac:dyDescent="0.25">
      <c r="A44" s="19" t="s">
        <v>69</v>
      </c>
      <c r="B44" s="15" t="s">
        <v>32</v>
      </c>
      <c r="C44" s="20">
        <v>125891470</v>
      </c>
      <c r="D44" s="20"/>
      <c r="E44" s="21">
        <v>148194517</v>
      </c>
      <c r="F44" s="22">
        <v>148194519</v>
      </c>
      <c r="G44" s="22">
        <v>7594057</v>
      </c>
      <c r="H44" s="22">
        <v>11171750</v>
      </c>
      <c r="I44" s="22">
        <v>12616860</v>
      </c>
      <c r="J44" s="22">
        <v>31382667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31382667</v>
      </c>
      <c r="X44" s="22">
        <v>37541214</v>
      </c>
      <c r="Y44" s="22">
        <v>-6158547</v>
      </c>
      <c r="Z44" s="23">
        <v>-16.404762509811217</v>
      </c>
      <c r="AA44" s="20">
        <v>148194519</v>
      </c>
    </row>
    <row r="45" spans="1:27" x14ac:dyDescent="0.25">
      <c r="A45" s="19" t="s">
        <v>70</v>
      </c>
      <c r="B45" s="15" t="s">
        <v>32</v>
      </c>
      <c r="C45" s="20">
        <v>92181015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10301174368</v>
      </c>
      <c r="D47" s="29">
        <f t="shared" ref="D47:Y47" si="1">SUM(D34:D46)</f>
        <v>0</v>
      </c>
      <c r="E47" s="30">
        <f t="shared" si="1"/>
        <v>13208851557</v>
      </c>
      <c r="F47" s="31">
        <f t="shared" si="1"/>
        <v>13201754337</v>
      </c>
      <c r="G47" s="31">
        <f t="shared" si="1"/>
        <v>1370043272</v>
      </c>
      <c r="H47" s="31">
        <f t="shared" si="1"/>
        <v>1335322897</v>
      </c>
      <c r="I47" s="31">
        <f t="shared" si="1"/>
        <v>979566295</v>
      </c>
      <c r="J47" s="31">
        <f t="shared" si="1"/>
        <v>3684932464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3684932464</v>
      </c>
      <c r="X47" s="31">
        <f t="shared" si="1"/>
        <v>3459414453</v>
      </c>
      <c r="Y47" s="31">
        <f t="shared" si="1"/>
        <v>225518011</v>
      </c>
      <c r="Z47" s="32">
        <f>+IF(X47&lt;&gt;0,+(Y47/X47)*100,0)</f>
        <v>6.5189648151128887</v>
      </c>
      <c r="AA47" s="29">
        <f>SUM(AA34:AA46)</f>
        <v>13201754337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-1819725094</v>
      </c>
      <c r="D48" s="39">
        <f t="shared" si="2"/>
        <v>0</v>
      </c>
      <c r="E48" s="40">
        <f t="shared" si="2"/>
        <v>-2291634789</v>
      </c>
      <c r="F48" s="41">
        <f t="shared" si="2"/>
        <v>-2294937569</v>
      </c>
      <c r="G48" s="41">
        <f t="shared" si="2"/>
        <v>-310951897</v>
      </c>
      <c r="H48" s="41">
        <f t="shared" si="2"/>
        <v>-143487687</v>
      </c>
      <c r="I48" s="41">
        <f t="shared" si="2"/>
        <v>-129539889</v>
      </c>
      <c r="J48" s="41">
        <f t="shared" si="2"/>
        <v>-583979473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-583979473</v>
      </c>
      <c r="X48" s="41">
        <f t="shared" si="2"/>
        <v>-715521630</v>
      </c>
      <c r="Y48" s="41">
        <f t="shared" si="2"/>
        <v>131542157</v>
      </c>
      <c r="Z48" s="42">
        <f>+IF(X48&lt;&gt;0,+(Y48/X48)*100,0)</f>
        <v>-18.384092315979323</v>
      </c>
      <c r="AA48" s="39">
        <f>+AA32-AA47</f>
        <v>-2294937569</v>
      </c>
    </row>
    <row r="49" spans="1:27" x14ac:dyDescent="0.25">
      <c r="A49" s="43" t="s">
        <v>74</v>
      </c>
      <c r="B49" s="15" t="s">
        <v>32</v>
      </c>
      <c r="C49" s="20">
        <v>230210635</v>
      </c>
      <c r="D49" s="20"/>
      <c r="E49" s="21">
        <v>409950650</v>
      </c>
      <c r="F49" s="22">
        <v>409950650</v>
      </c>
      <c r="G49" s="22">
        <v>2800000</v>
      </c>
      <c r="H49" s="22">
        <v>14726351</v>
      </c>
      <c r="I49" s="22">
        <v>12878435</v>
      </c>
      <c r="J49" s="22">
        <v>30404786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30404786</v>
      </c>
      <c r="X49" s="22">
        <v>97131456</v>
      </c>
      <c r="Y49" s="22">
        <v>-66726670</v>
      </c>
      <c r="Z49" s="23">
        <v>-68.697281753915036</v>
      </c>
      <c r="AA49" s="20">
        <v>409950650</v>
      </c>
    </row>
    <row r="50" spans="1:27" x14ac:dyDescent="0.25">
      <c r="A50" s="43" t="s">
        <v>75</v>
      </c>
      <c r="B50" s="15" t="s">
        <v>32</v>
      </c>
      <c r="C50" s="44">
        <v>3075368</v>
      </c>
      <c r="D50" s="44"/>
      <c r="E50" s="21">
        <v>3467000</v>
      </c>
      <c r="F50" s="22">
        <v>3467000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866747</v>
      </c>
      <c r="Y50" s="45">
        <v>-866747</v>
      </c>
      <c r="Z50" s="46">
        <v>-100</v>
      </c>
      <c r="AA50" s="44">
        <v>3467000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-1586439091</v>
      </c>
      <c r="D51" s="48">
        <f t="shared" si="3"/>
        <v>0</v>
      </c>
      <c r="E51" s="49">
        <f t="shared" si="3"/>
        <v>-1878217139</v>
      </c>
      <c r="F51" s="50">
        <f t="shared" si="3"/>
        <v>-1881519919</v>
      </c>
      <c r="G51" s="50">
        <f t="shared" si="3"/>
        <v>-308151897</v>
      </c>
      <c r="H51" s="50">
        <f t="shared" si="3"/>
        <v>-128761336</v>
      </c>
      <c r="I51" s="50">
        <f t="shared" si="3"/>
        <v>-116661454</v>
      </c>
      <c r="J51" s="50">
        <f t="shared" si="3"/>
        <v>-553574687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-553574687</v>
      </c>
      <c r="X51" s="50">
        <f t="shared" si="3"/>
        <v>-617523427</v>
      </c>
      <c r="Y51" s="50">
        <f t="shared" si="3"/>
        <v>63948740</v>
      </c>
      <c r="Z51" s="51">
        <f>+IF(X51&lt;&gt;0,+(Y51/X51)*100,0)</f>
        <v>-10.355678376554934</v>
      </c>
      <c r="AA51" s="48">
        <f>SUM(AA48:AA50)</f>
        <v>-1881519919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-1586439091</v>
      </c>
      <c r="D53" s="54">
        <f>+D51-D52</f>
        <v>0</v>
      </c>
      <c r="E53" s="55">
        <f t="shared" si="4"/>
        <v>-1878217139</v>
      </c>
      <c r="F53" s="56">
        <f t="shared" si="4"/>
        <v>-1881519919</v>
      </c>
      <c r="G53" s="56">
        <f t="shared" si="4"/>
        <v>-308151897</v>
      </c>
      <c r="H53" s="56">
        <f t="shared" si="4"/>
        <v>-128761336</v>
      </c>
      <c r="I53" s="56">
        <f t="shared" si="4"/>
        <v>-116661454</v>
      </c>
      <c r="J53" s="56">
        <f t="shared" si="4"/>
        <v>-553574687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-553574687</v>
      </c>
      <c r="X53" s="56">
        <f t="shared" si="4"/>
        <v>-617523427</v>
      </c>
      <c r="Y53" s="56">
        <f t="shared" si="4"/>
        <v>63948740</v>
      </c>
      <c r="Z53" s="57">
        <f>+IF(X53&lt;&gt;0,+(Y53/X53)*100,0)</f>
        <v>-10.355678376554934</v>
      </c>
      <c r="AA53" s="54">
        <f>+AA51-AA52</f>
        <v>-1881519919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-1586439091</v>
      </c>
      <c r="D56" s="48">
        <f>SUM(D53:D55)</f>
        <v>0</v>
      </c>
      <c r="E56" s="49">
        <f t="shared" si="5"/>
        <v>-1878217139</v>
      </c>
      <c r="F56" s="50">
        <f t="shared" si="5"/>
        <v>-1881519919</v>
      </c>
      <c r="G56" s="50">
        <f t="shared" si="5"/>
        <v>-308151897</v>
      </c>
      <c r="H56" s="50">
        <f t="shared" si="5"/>
        <v>-128761336</v>
      </c>
      <c r="I56" s="50">
        <f t="shared" si="5"/>
        <v>-116661454</v>
      </c>
      <c r="J56" s="50">
        <f t="shared" si="5"/>
        <v>-553574687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-553574687</v>
      </c>
      <c r="X56" s="50">
        <f t="shared" si="5"/>
        <v>-617523427</v>
      </c>
      <c r="Y56" s="50">
        <f t="shared" si="5"/>
        <v>63948740</v>
      </c>
      <c r="Z56" s="51">
        <f>+IF(X56&lt;&gt;0,+(Y56/X56)*100,0)</f>
        <v>-10.355678376554934</v>
      </c>
      <c r="AA56" s="48">
        <f>SUM(AA53:AA55)</f>
        <v>-1881519919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-1586439091</v>
      </c>
      <c r="D59" s="65">
        <f>SUM(D56:D58)</f>
        <v>0</v>
      </c>
      <c r="E59" s="66">
        <f t="shared" si="6"/>
        <v>-1878217139</v>
      </c>
      <c r="F59" s="67">
        <f t="shared" si="6"/>
        <v>-1881519919</v>
      </c>
      <c r="G59" s="67">
        <f t="shared" si="6"/>
        <v>-308151897</v>
      </c>
      <c r="H59" s="67">
        <f t="shared" si="6"/>
        <v>-128761336</v>
      </c>
      <c r="I59" s="67">
        <f t="shared" si="6"/>
        <v>-116661454</v>
      </c>
      <c r="J59" s="67">
        <f t="shared" si="6"/>
        <v>-553574687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-553574687</v>
      </c>
      <c r="X59" s="67">
        <f t="shared" si="6"/>
        <v>-617523427</v>
      </c>
      <c r="Y59" s="67">
        <f t="shared" si="6"/>
        <v>63948740</v>
      </c>
      <c r="Z59" s="68">
        <f>+IF(X59&lt;&gt;0,+(Y59/X59)*100,0)</f>
        <v>-10.355678376554934</v>
      </c>
      <c r="AA59" s="65">
        <f>SUM(AA56:AA58)</f>
        <v>-1881519919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27935F1-13D3-4DAF-AE44-EDC061B331FE}"/>
</file>

<file path=customXml/itemProps2.xml><?xml version="1.0" encoding="utf-8"?>
<ds:datastoreItem xmlns:ds="http://schemas.openxmlformats.org/officeDocument/2006/customXml" ds:itemID="{E4319E47-A4E3-4024-8861-D0474A83AA5F}"/>
</file>

<file path=customXml/itemProps3.xml><?xml version="1.0" encoding="utf-8"?>
<ds:datastoreItem xmlns:ds="http://schemas.openxmlformats.org/officeDocument/2006/customXml" ds:itemID="{DB06E7D1-9521-44BB-9189-C4039D7668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Xolile Mdluli</dc:creator>
  <cp:lastModifiedBy>Xolile Mdluli</cp:lastModifiedBy>
  <dcterms:created xsi:type="dcterms:W3CDTF">2023-10-20T12:18:04Z</dcterms:created>
  <dcterms:modified xsi:type="dcterms:W3CDTF">2023-10-20T12:20:40Z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